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wa_ishizaki/Library/CloudStorage/Box-Box/100_LibroWorks/03_landisk2021/進行中の企画(2021)/TAC_全商情報処理検定（2情報処理）/20_原稿/10_組版用原稿/35_別冊1_実技模試問題/提供データ（Excel）/"/>
    </mc:Choice>
  </mc:AlternateContent>
  <xr:revisionPtr revIDLastSave="0" documentId="13_ncr:1_{43C4DE50-D776-F945-8CEC-CCD5C26B3BC9}" xr6:coauthVersionLast="47" xr6:coauthVersionMax="47" xr10:uidLastSave="{00000000-0000-0000-0000-000000000000}"/>
  <bookViews>
    <workbookView xWindow="0" yWindow="500" windowWidth="38400" windowHeight="19540" activeTab="2" xr2:uid="{5BF8BBDA-24AA-C244-84FC-290373AD2F01}"/>
  </bookViews>
  <sheets>
    <sheet name="問題文の図1" sheetId="2" r:id="rId1"/>
    <sheet name="問題文の図2" sheetId="10" r:id="rId2"/>
    <sheet name="提供データ" sheetId="7" r:id="rId3"/>
    <sheet name="解答例" sheetId="8" r:id="rId4"/>
  </sheets>
  <definedNames>
    <definedName name="_xlnm._FilterDatabase" localSheetId="3" hidden="1">解答例!$B$31:$D$37</definedName>
    <definedName name="_xlnm._FilterDatabase" localSheetId="1" hidden="1">問題文の図2!$B$31:$D$37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8" l="1"/>
  <c r="D32" i="8"/>
  <c r="F46" i="10"/>
  <c r="E46" i="10"/>
  <c r="D46" i="10"/>
  <c r="C46" i="10"/>
  <c r="I45" i="10"/>
  <c r="G45" i="10"/>
  <c r="I44" i="10"/>
  <c r="G44" i="10"/>
  <c r="H44" i="10" s="1"/>
  <c r="I43" i="10"/>
  <c r="G43" i="10"/>
  <c r="H43" i="10" s="1"/>
  <c r="I42" i="10"/>
  <c r="G42" i="10"/>
  <c r="H42" i="10" s="1"/>
  <c r="I41" i="10"/>
  <c r="G41" i="10"/>
  <c r="D37" i="10"/>
  <c r="D36" i="10"/>
  <c r="D35" i="10"/>
  <c r="D34" i="10"/>
  <c r="D33" i="10"/>
  <c r="D32" i="10"/>
  <c r="H11" i="10"/>
  <c r="G11" i="10"/>
  <c r="F11" i="10"/>
  <c r="H10" i="10"/>
  <c r="G10" i="10"/>
  <c r="F10" i="10"/>
  <c r="H9" i="10"/>
  <c r="G9" i="10"/>
  <c r="F9" i="10"/>
  <c r="H8" i="10"/>
  <c r="G8" i="10"/>
  <c r="F8" i="10"/>
  <c r="H7" i="10"/>
  <c r="G7" i="10"/>
  <c r="F7" i="10"/>
  <c r="H6" i="10"/>
  <c r="G6" i="10"/>
  <c r="F6" i="10"/>
  <c r="I42" i="8"/>
  <c r="I43" i="8"/>
  <c r="I44" i="8"/>
  <c r="I45" i="8"/>
  <c r="I41" i="8"/>
  <c r="D33" i="8"/>
  <c r="D36" i="8"/>
  <c r="D37" i="8"/>
  <c r="D34" i="8"/>
  <c r="D35" i="8"/>
  <c r="H7" i="8"/>
  <c r="H8" i="8"/>
  <c r="H9" i="8"/>
  <c r="H10" i="8"/>
  <c r="H11" i="8"/>
  <c r="H6" i="8"/>
  <c r="G6" i="8"/>
  <c r="F7" i="8"/>
  <c r="F8" i="8"/>
  <c r="F9" i="8"/>
  <c r="F10" i="8"/>
  <c r="F11" i="8"/>
  <c r="F6" i="8"/>
  <c r="G42" i="8"/>
  <c r="G43" i="8"/>
  <c r="G44" i="8"/>
  <c r="G45" i="8"/>
  <c r="G41" i="8"/>
  <c r="D46" i="8"/>
  <c r="E46" i="8"/>
  <c r="F46" i="8"/>
  <c r="C46" i="8"/>
  <c r="G7" i="8"/>
  <c r="G8" i="8"/>
  <c r="G9" i="8"/>
  <c r="G10" i="8"/>
  <c r="G11" i="8"/>
  <c r="H45" i="10" l="1"/>
  <c r="H41" i="10"/>
  <c r="H42" i="8"/>
  <c r="H43" i="8"/>
  <c r="H44" i="8"/>
  <c r="H45" i="8"/>
</calcChain>
</file>

<file path=xl/sharedStrings.xml><?xml version="1.0" encoding="utf-8"?>
<sst xmlns="http://schemas.openxmlformats.org/spreadsheetml/2006/main" count="175" uniqueCount="41">
  <si>
    <t>分類</t>
    <rPh sb="0" eb="2">
      <t xml:space="preserve">ブンルイ </t>
    </rPh>
    <phoneticPr fontId="1"/>
  </si>
  <si>
    <t>合計</t>
    <rPh sb="0" eb="2">
      <t xml:space="preserve">ゴウケイ </t>
    </rPh>
    <phoneticPr fontId="1"/>
  </si>
  <si>
    <t>平均</t>
    <rPh sb="0" eb="2">
      <t xml:space="preserve">ヘイキン </t>
    </rPh>
    <phoneticPr fontId="1"/>
  </si>
  <si>
    <t>最小</t>
    <rPh sb="0" eb="2">
      <t xml:space="preserve">サイショウ </t>
    </rPh>
    <phoneticPr fontId="1"/>
  </si>
  <si>
    <t>増減率</t>
    <rPh sb="0" eb="3">
      <t>ゾウゲンリツ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</si>
  <si>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</si>
  <si>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</si>
  <si>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4月</t>
    <rPh sb="1" eb="2">
      <t>ガツ</t>
    </rPh>
    <phoneticPr fontId="4"/>
  </si>
  <si>
    <t>5月</t>
  </si>
  <si>
    <t>6月</t>
  </si>
  <si>
    <t>7月</t>
  </si>
  <si>
    <t>○</t>
    <phoneticPr fontId="1"/>
  </si>
  <si>
    <t>ボウリング</t>
    <phoneticPr fontId="1"/>
  </si>
  <si>
    <t>ゴルフ</t>
    <phoneticPr fontId="1"/>
  </si>
  <si>
    <t>カラオケ</t>
    <phoneticPr fontId="1"/>
  </si>
  <si>
    <t>フットサル</t>
    <phoneticPr fontId="1"/>
  </si>
  <si>
    <t>１．各月の交流会費用</t>
    <rPh sb="2" eb="4">
      <t>カクゲツ</t>
    </rPh>
    <rPh sb="5" eb="8">
      <t>コウリュウカイ</t>
    </rPh>
    <rPh sb="8" eb="10">
      <t>ヒヨウ</t>
    </rPh>
    <phoneticPr fontId="1"/>
  </si>
  <si>
    <t>バーベキュー</t>
    <phoneticPr fontId="1"/>
  </si>
  <si>
    <t>ハイキング</t>
    <phoneticPr fontId="1"/>
  </si>
  <si>
    <t>単位：円</t>
    <rPh sb="0" eb="2">
      <t xml:space="preserve">タンイ </t>
    </rPh>
    <rPh sb="3" eb="4">
      <t>エン</t>
    </rPh>
    <phoneticPr fontId="1"/>
  </si>
  <si>
    <t>ボウリング</t>
  </si>
  <si>
    <t>ゴルフ</t>
  </si>
  <si>
    <t>カラオケ</t>
  </si>
  <si>
    <t>バーベキュー</t>
  </si>
  <si>
    <t>ハイキング</t>
  </si>
  <si>
    <t>フットサル</t>
  </si>
  <si>
    <t>最大</t>
    <rPh sb="0" eb="2">
      <t>サイダイ</t>
    </rPh>
    <phoneticPr fontId="1"/>
  </si>
  <si>
    <t>7月</t>
    <rPh sb="1" eb="2">
      <t xml:space="preserve">ガツ </t>
    </rPh>
    <phoneticPr fontId="1"/>
  </si>
  <si>
    <t>２．7月の交流会費用</t>
    <rPh sb="3" eb="4">
      <t xml:space="preserve">ガツ </t>
    </rPh>
    <rPh sb="5" eb="10">
      <t>コウリュウカイヒヨウ</t>
    </rPh>
    <phoneticPr fontId="1"/>
  </si>
  <si>
    <t>山田 太郎</t>
    <rPh sb="0" eb="2">
      <t>ヤマダ</t>
    </rPh>
    <rPh sb="3" eb="5">
      <t>タロウ</t>
    </rPh>
    <phoneticPr fontId="1"/>
  </si>
  <si>
    <t>佐藤 花子</t>
    <rPh sb="0" eb="2">
      <t>サトウ</t>
    </rPh>
    <rPh sb="3" eb="5">
      <t>ハナコ</t>
    </rPh>
    <phoneticPr fontId="1"/>
  </si>
  <si>
    <t>鈴木 次郎</t>
    <rPh sb="0" eb="2">
      <t>スズキ</t>
    </rPh>
    <rPh sb="3" eb="5">
      <t>ジロウ</t>
    </rPh>
    <phoneticPr fontId="1"/>
  </si>
  <si>
    <t>田中 節子</t>
    <rPh sb="0" eb="2">
      <t>タナカ</t>
    </rPh>
    <rPh sb="3" eb="5">
      <t>セツコ</t>
    </rPh>
    <phoneticPr fontId="1"/>
  </si>
  <si>
    <t>高橋 一郎</t>
    <rPh sb="0" eb="2">
      <t>タカハシ</t>
    </rPh>
    <rPh sb="3" eb="5">
      <t>イチロウ</t>
    </rPh>
    <phoneticPr fontId="1"/>
  </si>
  <si>
    <t>合計</t>
    <rPh sb="0" eb="2">
      <t>ゴウケイ</t>
    </rPh>
    <phoneticPr fontId="1"/>
  </si>
  <si>
    <t>社内交流会費用と参加者の集計表</t>
    <rPh sb="0" eb="7">
      <t>シャナイコウリュウカイヒヨウ</t>
    </rPh>
    <rPh sb="8" eb="11">
      <t>サンカシャ</t>
    </rPh>
    <rPh sb="12" eb="15">
      <t>シュウケイヒョウ</t>
    </rPh>
    <phoneticPr fontId="1"/>
  </si>
  <si>
    <t>○</t>
  </si>
  <si>
    <t>３．経理部交流会参加有無</t>
    <rPh sb="2" eb="5">
      <t>ケイリブ</t>
    </rPh>
    <rPh sb="5" eb="8">
      <t>コウリュウカイ</t>
    </rPh>
    <rPh sb="8" eb="10">
      <t>サンカ</t>
    </rPh>
    <rPh sb="10" eb="12">
      <t>ウム</t>
    </rPh>
    <phoneticPr fontId="1"/>
  </si>
  <si>
    <t>経理部交流会参加有無</t>
    <rPh sb="0" eb="10">
      <t>ケイリブコウリュウカイサンカウム</t>
    </rPh>
    <phoneticPr fontId="1"/>
  </si>
  <si>
    <t>交流会費用</t>
    <rPh sb="0" eb="5">
      <t>コウリュウカイヒヨウ</t>
    </rPh>
    <phoneticPr fontId="1"/>
  </si>
  <si>
    <t>名前</t>
    <rPh sb="0" eb="2">
      <t>ナマエ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</si>
</sst>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38" fontId="0" fillId="0" borderId="1" xfId="1" applyFont="1" applyBorder="1" applyAlignment="1">
      <alignment horizontal="center" vertical="center"/>
    </xf>
    <xf numFmtId="176" fontId="0" fillId="0" borderId="1" xfId="2" applyNumberFormat="1" applyFont="1" applyFill="1" applyBorder="1" applyAlignment="1">
      <alignment vertical="center"/>
    </xf>
    <xf numFmtId="0" fontId="0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各月の交流会費用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解答例!$B$6</c:f>
              <c:strCache>
                <c:ptCount val="1"/>
                <c:pt idx="0">
                  <c:v>ボウリング</c:v>
                </c:pt>
              </c:strCache>
            </c:strRef>
          </c:tx>
          <c:spPr>
            <a:ln w="28575" cap="rnd">
              <a:solidFill>
                <a:schemeClr val="accent6">
                  <a:tint val="50000"/>
                </a:schemeClr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tint val="50000"/>
                </a:schemeClr>
              </a:solidFill>
              <a:ln w="9525">
                <a:solidFill>
                  <a:schemeClr val="accent6">
                    <a:tint val="5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解答例!$C$6:$E$6</c:f>
              <c:numCache>
                <c:formatCode>#,##0_);[Red]\(#,##0\)</c:formatCode>
                <c:ptCount val="3"/>
                <c:pt idx="0">
                  <c:v>42000</c:v>
                </c:pt>
                <c:pt idx="1">
                  <c:v>54000</c:v>
                </c:pt>
                <c:pt idx="2">
                  <c:v>57000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54-41BB-AC1C-E18EF19485E6}"/>
            </c:ext>
          </c:extLst>
        </c:ser>
        <c:ser>
          <c:idx val="1"/>
          <c:order val="1"/>
          <c:tx>
            <c:strRef>
              <c:f>解答例!$B$7</c:f>
              <c:strCache>
                <c:ptCount val="1"/>
                <c:pt idx="0">
                  <c:v>ゴルフ</c:v>
                </c:pt>
              </c:strCache>
            </c:strRef>
          </c:tx>
          <c:spPr>
            <a:ln w="28575" cap="rnd">
              <a:solidFill>
                <a:schemeClr val="accent6">
                  <a:tint val="70000"/>
                </a:schemeClr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6">
                  <a:tint val="70000"/>
                </a:schemeClr>
              </a:solidFill>
              <a:ln w="9525">
                <a:solidFill>
                  <a:schemeClr val="accent6">
                    <a:tint val="7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解答例!$C$7:$E$7</c:f>
              <c:numCache>
                <c:formatCode>#,##0_);[Red]\(#,##0\)</c:formatCode>
                <c:ptCount val="3"/>
                <c:pt idx="0">
                  <c:v>161500</c:v>
                </c:pt>
                <c:pt idx="1">
                  <c:v>180500</c:v>
                </c:pt>
                <c:pt idx="2">
                  <c:v>66500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54-41BB-AC1C-E18EF19485E6}"/>
            </c:ext>
          </c:extLst>
        </c:ser>
        <c:ser>
          <c:idx val="2"/>
          <c:order val="2"/>
          <c:tx>
            <c:strRef>
              <c:f>解答例!$B$8</c:f>
              <c:strCache>
                <c:ptCount val="1"/>
                <c:pt idx="0">
                  <c:v>カラオケ</c:v>
                </c:pt>
              </c:strCache>
            </c:strRef>
          </c:tx>
          <c:spPr>
            <a:ln w="28575" cap="rnd">
              <a:solidFill>
                <a:schemeClr val="accent6">
                  <a:tint val="90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tint val="90000"/>
                </a:schemeClr>
              </a:solidFill>
              <a:ln w="9525">
                <a:solidFill>
                  <a:schemeClr val="accent6">
                    <a:tint val="9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解答例!$C$8:$E$8</c:f>
              <c:numCache>
                <c:formatCode>#,##0_);[Red]\(#,##0\)</c:formatCode>
                <c:ptCount val="3"/>
                <c:pt idx="0">
                  <c:v>30000</c:v>
                </c:pt>
                <c:pt idx="1">
                  <c:v>63000</c:v>
                </c:pt>
                <c:pt idx="2">
                  <c:v>84000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54-41BB-AC1C-E18EF19485E6}"/>
            </c:ext>
          </c:extLst>
        </c:ser>
        <c:ser>
          <c:idx val="3"/>
          <c:order val="3"/>
          <c:tx>
            <c:strRef>
              <c:f>解答例!$B$9</c:f>
              <c:strCache>
                <c:ptCount val="1"/>
                <c:pt idx="0">
                  <c:v>バーベキュー</c:v>
                </c:pt>
              </c:strCache>
            </c:strRef>
          </c:tx>
          <c:spPr>
            <a:ln w="28575" cap="rnd">
              <a:solidFill>
                <a:schemeClr val="accent6">
                  <a:shade val="90000"/>
                </a:schemeClr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6">
                    <a:shade val="9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解答例!$C$9:$E$9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56000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54-41BB-AC1C-E18EF19485E6}"/>
            </c:ext>
          </c:extLst>
        </c:ser>
        <c:ser>
          <c:idx val="4"/>
          <c:order val="4"/>
          <c:tx>
            <c:strRef>
              <c:f>解答例!$B$10</c:f>
              <c:strCache>
                <c:ptCount val="1"/>
                <c:pt idx="0">
                  <c:v>ハイキング</c:v>
                </c:pt>
              </c:strCache>
            </c:strRef>
          </c:tx>
          <c:spPr>
            <a:ln w="28575" cap="rnd">
              <a:solidFill>
                <a:schemeClr val="accent6">
                  <a:shade val="70000"/>
                </a:schemeClr>
              </a:solidFill>
              <a:round/>
            </a:ln>
            <a:effectLst/>
          </c:spPr>
          <c:marker>
            <c:symbol val="star"/>
            <c:size val="10"/>
            <c:spPr>
              <a:noFill/>
              <a:ln w="9525">
                <a:solidFill>
                  <a:schemeClr val="accent6">
                    <a:shade val="7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解答例!$C$10:$E$10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85000</c:v>
                </c:pt>
                <c:pt idx="2">
                  <c:v>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54-41BB-AC1C-E18EF19485E6}"/>
            </c:ext>
          </c:extLst>
        </c:ser>
        <c:ser>
          <c:idx val="5"/>
          <c:order val="5"/>
          <c:tx>
            <c:strRef>
              <c:f>解答例!$B$11</c:f>
              <c:strCache>
                <c:ptCount val="1"/>
                <c:pt idx="0">
                  <c:v>フットサル</c:v>
                </c:pt>
              </c:strCache>
            </c:strRef>
          </c:tx>
          <c:spPr>
            <a:ln w="28575" cap="rnd">
              <a:solidFill>
                <a:schemeClr val="accent6">
                  <a:shade val="50000"/>
                </a:schemeClr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6">
                    <a:shade val="5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解答例!$C$11:$E$11</c:f>
              <c:numCache>
                <c:formatCode>#,##0_);[Red]\(#,##0\)</c:formatCode>
                <c:ptCount val="3"/>
                <c:pt idx="0">
                  <c:v>24000</c:v>
                </c:pt>
                <c:pt idx="1">
                  <c:v>16500</c:v>
                </c:pt>
                <c:pt idx="2">
                  <c:v>21000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354-41BB-AC1C-E18EF1948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496432"/>
        <c:axId val="1486503632"/>
      </c:lineChart>
      <c:catAx>
        <c:axId val="148649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3632"/>
        <c:crosses val="autoZero"/>
        <c:auto val="1"/>
        <c:lblAlgn val="ctr"/>
        <c:lblOffset val="100"/>
        <c:noMultiLvlLbl val="0"/>
      </c:catAx>
      <c:valAx>
        <c:axId val="148650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交流会費用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496432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各月の交流会費用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解答例!$B$6</c:f>
              <c:strCache>
                <c:ptCount val="1"/>
                <c:pt idx="0">
                  <c:v>ボウリング</c:v>
                </c:pt>
              </c:strCache>
            </c:strRef>
          </c:tx>
          <c:spPr>
            <a:ln w="28575" cap="rnd">
              <a:solidFill>
                <a:schemeClr val="accent6">
                  <a:tint val="50000"/>
                </a:schemeClr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tint val="50000"/>
                </a:schemeClr>
              </a:solidFill>
              <a:ln w="9525">
                <a:solidFill>
                  <a:schemeClr val="accent6">
                    <a:tint val="5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解答例!$C$6:$E$6</c:f>
              <c:numCache>
                <c:formatCode>#,##0_);[Red]\(#,##0\)</c:formatCode>
                <c:ptCount val="3"/>
                <c:pt idx="0">
                  <c:v>42000</c:v>
                </c:pt>
                <c:pt idx="1">
                  <c:v>54000</c:v>
                </c:pt>
                <c:pt idx="2">
                  <c:v>57000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EA-4589-9C5F-A599EC62EB11}"/>
            </c:ext>
          </c:extLst>
        </c:ser>
        <c:ser>
          <c:idx val="1"/>
          <c:order val="1"/>
          <c:tx>
            <c:strRef>
              <c:f>解答例!$B$7</c:f>
              <c:strCache>
                <c:ptCount val="1"/>
                <c:pt idx="0">
                  <c:v>ゴルフ</c:v>
                </c:pt>
              </c:strCache>
            </c:strRef>
          </c:tx>
          <c:spPr>
            <a:ln w="28575" cap="rnd">
              <a:solidFill>
                <a:schemeClr val="accent6">
                  <a:tint val="70000"/>
                </a:schemeClr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6">
                  <a:tint val="70000"/>
                </a:schemeClr>
              </a:solidFill>
              <a:ln w="9525">
                <a:solidFill>
                  <a:schemeClr val="accent6">
                    <a:tint val="7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解答例!$C$7:$E$7</c:f>
              <c:numCache>
                <c:formatCode>#,##0_);[Red]\(#,##0\)</c:formatCode>
                <c:ptCount val="3"/>
                <c:pt idx="0">
                  <c:v>161500</c:v>
                </c:pt>
                <c:pt idx="1">
                  <c:v>180500</c:v>
                </c:pt>
                <c:pt idx="2">
                  <c:v>66500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A-4589-9C5F-A599EC62EB11}"/>
            </c:ext>
          </c:extLst>
        </c:ser>
        <c:ser>
          <c:idx val="2"/>
          <c:order val="2"/>
          <c:tx>
            <c:strRef>
              <c:f>解答例!$B$8</c:f>
              <c:strCache>
                <c:ptCount val="1"/>
                <c:pt idx="0">
                  <c:v>カラオケ</c:v>
                </c:pt>
              </c:strCache>
            </c:strRef>
          </c:tx>
          <c:spPr>
            <a:ln w="28575" cap="rnd">
              <a:solidFill>
                <a:schemeClr val="accent6">
                  <a:tint val="90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6">
                  <a:tint val="90000"/>
                </a:schemeClr>
              </a:solidFill>
              <a:ln w="9525">
                <a:solidFill>
                  <a:schemeClr val="accent6">
                    <a:tint val="9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解答例!$C$8:$E$8</c:f>
              <c:numCache>
                <c:formatCode>#,##0_);[Red]\(#,##0\)</c:formatCode>
                <c:ptCount val="3"/>
                <c:pt idx="0">
                  <c:v>30000</c:v>
                </c:pt>
                <c:pt idx="1">
                  <c:v>63000</c:v>
                </c:pt>
                <c:pt idx="2">
                  <c:v>84000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F2-4F80-A205-47087E178520}"/>
            </c:ext>
          </c:extLst>
        </c:ser>
        <c:ser>
          <c:idx val="3"/>
          <c:order val="3"/>
          <c:tx>
            <c:strRef>
              <c:f>解答例!$B$9</c:f>
              <c:strCache>
                <c:ptCount val="1"/>
                <c:pt idx="0">
                  <c:v>バーベキュー</c:v>
                </c:pt>
              </c:strCache>
            </c:strRef>
          </c:tx>
          <c:spPr>
            <a:ln w="28575" cap="rnd">
              <a:solidFill>
                <a:schemeClr val="accent6">
                  <a:shade val="90000"/>
                </a:schemeClr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6">
                    <a:shade val="9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解答例!$C$9:$E$9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56000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48-4E28-B2DB-1955118D6692}"/>
            </c:ext>
          </c:extLst>
        </c:ser>
        <c:ser>
          <c:idx val="4"/>
          <c:order val="4"/>
          <c:tx>
            <c:strRef>
              <c:f>解答例!$B$10</c:f>
              <c:strCache>
                <c:ptCount val="1"/>
                <c:pt idx="0">
                  <c:v>ハイキング</c:v>
                </c:pt>
              </c:strCache>
            </c:strRef>
          </c:tx>
          <c:spPr>
            <a:ln w="28575" cap="rnd">
              <a:solidFill>
                <a:schemeClr val="accent6">
                  <a:shade val="70000"/>
                </a:schemeClr>
              </a:solidFill>
              <a:round/>
            </a:ln>
            <a:effectLst/>
          </c:spPr>
          <c:marker>
            <c:symbol val="star"/>
            <c:size val="10"/>
            <c:spPr>
              <a:noFill/>
              <a:ln w="9525">
                <a:solidFill>
                  <a:schemeClr val="accent6">
                    <a:shade val="7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解答例!$C$10:$E$10</c:f>
              <c:numCache>
                <c:formatCode>#,##0_);[Red]\(#,##0\)</c:formatCode>
                <c:ptCount val="3"/>
                <c:pt idx="0">
                  <c:v>40000</c:v>
                </c:pt>
                <c:pt idx="1">
                  <c:v>85000</c:v>
                </c:pt>
                <c:pt idx="2">
                  <c:v>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48-4E28-B2DB-1955118D6692}"/>
            </c:ext>
          </c:extLst>
        </c:ser>
        <c:ser>
          <c:idx val="5"/>
          <c:order val="5"/>
          <c:tx>
            <c:strRef>
              <c:f>解答例!$B$11</c:f>
              <c:strCache>
                <c:ptCount val="1"/>
                <c:pt idx="0">
                  <c:v>フットサル</c:v>
                </c:pt>
              </c:strCache>
            </c:strRef>
          </c:tx>
          <c:spPr>
            <a:ln w="28575" cap="rnd">
              <a:solidFill>
                <a:schemeClr val="accent6">
                  <a:shade val="50000"/>
                </a:schemeClr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6">
                    <a:shade val="50000"/>
                  </a:schemeClr>
                </a:solidFill>
              </a:ln>
              <a:effectLst/>
            </c:spPr>
          </c:marker>
          <c:cat>
            <c:strRef>
              <c:f>解答例!$C$5:$E$5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解答例!$C$11:$E$11</c:f>
              <c:numCache>
                <c:formatCode>#,##0_);[Red]\(#,##0\)</c:formatCode>
                <c:ptCount val="3"/>
                <c:pt idx="0">
                  <c:v>24000</c:v>
                </c:pt>
                <c:pt idx="1">
                  <c:v>16500</c:v>
                </c:pt>
                <c:pt idx="2">
                  <c:v>21000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48-4E28-B2DB-1955118D6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496432"/>
        <c:axId val="1486503632"/>
      </c:lineChart>
      <c:catAx>
        <c:axId val="148649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503632"/>
        <c:crosses val="autoZero"/>
        <c:auto val="1"/>
        <c:lblAlgn val="ctr"/>
        <c:lblOffset val="100"/>
        <c:noMultiLvlLbl val="0"/>
      </c:catAx>
      <c:valAx>
        <c:axId val="148650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交流会費用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86496432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12</xdr:row>
      <xdr:rowOff>16190</xdr:rowOff>
    </xdr:from>
    <xdr:to>
      <xdr:col>8</xdr:col>
      <xdr:colOff>1057274</xdr:colOff>
      <xdr:row>28</xdr:row>
      <xdr:rowOff>76199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F300F7A-487C-410A-930E-2FE1799F61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93469</xdr:colOff>
      <xdr:row>6</xdr:row>
      <xdr:rowOff>11935</xdr:rowOff>
    </xdr:from>
    <xdr:to>
      <xdr:col>5</xdr:col>
      <xdr:colOff>1046862</xdr:colOff>
      <xdr:row>10</xdr:row>
      <xdr:rowOff>241170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FA42ED7-9718-4A97-B1F5-CA714AA25197}"/>
            </a:ext>
          </a:extLst>
        </xdr:cNvPr>
        <xdr:cNvGrpSpPr/>
      </xdr:nvGrpSpPr>
      <xdr:grpSpPr>
        <a:xfrm>
          <a:off x="5146732" y="1696356"/>
          <a:ext cx="953393" cy="1245235"/>
          <a:chOff x="5494020" y="1943100"/>
          <a:chExt cx="1229360" cy="1473200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27772239-D521-029D-C518-DC84A0516D2D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39AED564-D1AA-0F06-4AD4-36D6F178A2AC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D2A443BF-F49B-67A1-3732-89685224D4FE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1418756C-66A3-BA73-83BC-9F16806C9B16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2777581A-F89F-F166-27A5-85CD5F4A6ACE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73309</xdr:colOff>
      <xdr:row>6</xdr:row>
      <xdr:rowOff>10531</xdr:rowOff>
    </xdr:from>
    <xdr:to>
      <xdr:col>7</xdr:col>
      <xdr:colOff>1055796</xdr:colOff>
      <xdr:row>10</xdr:row>
      <xdr:rowOff>239766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3AD9AD84-3593-4C2C-8B98-B56D1E0731D3}"/>
            </a:ext>
          </a:extLst>
        </xdr:cNvPr>
        <xdr:cNvGrpSpPr/>
      </xdr:nvGrpSpPr>
      <xdr:grpSpPr>
        <a:xfrm>
          <a:off x="7425941" y="1694952"/>
          <a:ext cx="982487" cy="1245235"/>
          <a:chOff x="5494020" y="1943100"/>
          <a:chExt cx="1229360" cy="1473200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BEDCDBAB-01F4-2F23-8CDF-138C2748B32E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0ABE63DF-033A-FBB0-D290-9863893EA9FA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B28EC898-408D-638F-5800-1D382DC45500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A0CE7F02-3549-5C57-7013-927FDB16EC7A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731BC782-BB8D-6120-C77A-5C9ED35B9FF1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60074</xdr:colOff>
      <xdr:row>6</xdr:row>
      <xdr:rowOff>12436</xdr:rowOff>
    </xdr:from>
    <xdr:to>
      <xdr:col>6</xdr:col>
      <xdr:colOff>1046371</xdr:colOff>
      <xdr:row>10</xdr:row>
      <xdr:rowOff>241671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D4335DF9-58BC-41B9-BDEC-B822CA8D4192}"/>
            </a:ext>
          </a:extLst>
        </xdr:cNvPr>
        <xdr:cNvGrpSpPr/>
      </xdr:nvGrpSpPr>
      <xdr:grpSpPr>
        <a:xfrm>
          <a:off x="6263021" y="1696857"/>
          <a:ext cx="986297" cy="1245235"/>
          <a:chOff x="5494020" y="1943100"/>
          <a:chExt cx="1229360" cy="1473200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4054BC8F-AAD7-1EDE-EDDD-7B7F8DB043B1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58177528-8132-3CBE-190F-E7BEB58E32DC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F35007CB-2986-FA11-0F74-949369C2C7CF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9DC8CB69-4874-14B5-6137-3AD60DA38C71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8B7678F4-2233-77AF-BE27-3CBC9C012A91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20949</xdr:colOff>
      <xdr:row>21</xdr:row>
      <xdr:rowOff>47438</xdr:rowOff>
    </xdr:from>
    <xdr:to>
      <xdr:col>8</xdr:col>
      <xdr:colOff>893857</xdr:colOff>
      <xdr:row>21</xdr:row>
      <xdr:rowOff>218487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0DB1237D-8DB4-40E1-86F0-96ED2BD9B8AF}"/>
            </a:ext>
          </a:extLst>
        </xdr:cNvPr>
        <xdr:cNvSpPr/>
      </xdr:nvSpPr>
      <xdr:spPr>
        <a:xfrm>
          <a:off x="7971817" y="5431570"/>
          <a:ext cx="872908" cy="1710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20949</xdr:colOff>
      <xdr:row>20</xdr:row>
      <xdr:rowOff>40722</xdr:rowOff>
    </xdr:from>
    <xdr:to>
      <xdr:col>8</xdr:col>
      <xdr:colOff>893857</xdr:colOff>
      <xdr:row>20</xdr:row>
      <xdr:rowOff>196531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F98EF327-E1DB-4E93-BEF7-353E323E9003}"/>
            </a:ext>
          </a:extLst>
        </xdr:cNvPr>
        <xdr:cNvSpPr/>
      </xdr:nvSpPr>
      <xdr:spPr>
        <a:xfrm>
          <a:off x="7971817" y="5174196"/>
          <a:ext cx="872908" cy="1558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20949</xdr:colOff>
      <xdr:row>19</xdr:row>
      <xdr:rowOff>40222</xdr:rowOff>
    </xdr:from>
    <xdr:to>
      <xdr:col>8</xdr:col>
      <xdr:colOff>893857</xdr:colOff>
      <xdr:row>19</xdr:row>
      <xdr:rowOff>192221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D4B5BF36-D945-4019-9FD5-66F5C8278DA8}"/>
            </a:ext>
          </a:extLst>
        </xdr:cNvPr>
        <xdr:cNvSpPr/>
      </xdr:nvSpPr>
      <xdr:spPr>
        <a:xfrm>
          <a:off x="7971817" y="4923038"/>
          <a:ext cx="872908" cy="1519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20949</xdr:colOff>
      <xdr:row>18</xdr:row>
      <xdr:rowOff>15860</xdr:rowOff>
    </xdr:from>
    <xdr:to>
      <xdr:col>8</xdr:col>
      <xdr:colOff>893857</xdr:colOff>
      <xdr:row>18</xdr:row>
      <xdr:rowOff>183099</xdr:rowOff>
    </xdr:to>
    <xdr:sp macro="" textlink="">
      <xdr:nvSpPr>
        <xdr:cNvPr id="24" name="正方形/長方形 23">
          <a:extLst>
            <a:ext uri="{FF2B5EF4-FFF2-40B4-BE49-F238E27FC236}">
              <a16:creationId xmlns:a16="http://schemas.microsoft.com/office/drawing/2014/main" id="{D9512A74-83B6-4642-BF2D-3EB371ACB2EA}"/>
            </a:ext>
          </a:extLst>
        </xdr:cNvPr>
        <xdr:cNvSpPr/>
      </xdr:nvSpPr>
      <xdr:spPr>
        <a:xfrm>
          <a:off x="7971817" y="4648018"/>
          <a:ext cx="872908" cy="16723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20949</xdr:colOff>
      <xdr:row>22</xdr:row>
      <xdr:rowOff>49351</xdr:rowOff>
    </xdr:from>
    <xdr:to>
      <xdr:col>8</xdr:col>
      <xdr:colOff>893857</xdr:colOff>
      <xdr:row>22</xdr:row>
      <xdr:rowOff>248975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24D3CF0C-B7BD-4EC8-82E0-ECB58D358F9E}"/>
            </a:ext>
          </a:extLst>
        </xdr:cNvPr>
        <xdr:cNvSpPr/>
      </xdr:nvSpPr>
      <xdr:spPr>
        <a:xfrm>
          <a:off x="7971817" y="5684140"/>
          <a:ext cx="872908" cy="1996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17139</xdr:colOff>
      <xdr:row>23</xdr:row>
      <xdr:rowOff>82736</xdr:rowOff>
    </xdr:from>
    <xdr:to>
      <xdr:col>8</xdr:col>
      <xdr:colOff>897667</xdr:colOff>
      <xdr:row>23</xdr:row>
      <xdr:rowOff>227115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699154B2-A1DF-43A7-8483-10590BF93E61}"/>
            </a:ext>
          </a:extLst>
        </xdr:cNvPr>
        <xdr:cNvSpPr/>
      </xdr:nvSpPr>
      <xdr:spPr>
        <a:xfrm>
          <a:off x="7968007" y="5968183"/>
          <a:ext cx="880528" cy="14437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606788</xdr:colOff>
      <xdr:row>27</xdr:row>
      <xdr:rowOff>36586</xdr:rowOff>
    </xdr:from>
    <xdr:to>
      <xdr:col>3</xdr:col>
      <xdr:colOff>422121</xdr:colOff>
      <xdr:row>27</xdr:row>
      <xdr:rowOff>188539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85CB260D-EFDD-4CB5-9392-DE38A3C16E5F}"/>
            </a:ext>
          </a:extLst>
        </xdr:cNvPr>
        <xdr:cNvSpPr/>
      </xdr:nvSpPr>
      <xdr:spPr>
        <a:xfrm>
          <a:off x="2120762" y="6924665"/>
          <a:ext cx="888148" cy="15195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435540</xdr:colOff>
      <xdr:row>27</xdr:row>
      <xdr:rowOff>36586</xdr:rowOff>
    </xdr:from>
    <xdr:to>
      <xdr:col>5</xdr:col>
      <xdr:colOff>241347</xdr:colOff>
      <xdr:row>27</xdr:row>
      <xdr:rowOff>211399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ECF1950E-B332-4C44-BC7C-CE67B78FDCE9}"/>
            </a:ext>
          </a:extLst>
        </xdr:cNvPr>
        <xdr:cNvSpPr/>
      </xdr:nvSpPr>
      <xdr:spPr>
        <a:xfrm>
          <a:off x="4095145" y="6924665"/>
          <a:ext cx="878623" cy="1748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255067</xdr:colOff>
      <xdr:row>27</xdr:row>
      <xdr:rowOff>36586</xdr:rowOff>
    </xdr:from>
    <xdr:to>
      <xdr:col>7</xdr:col>
      <xdr:colOff>60874</xdr:colOff>
      <xdr:row>27</xdr:row>
      <xdr:rowOff>207589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E746BD87-BF80-4E9B-AC57-B976265268B2}"/>
            </a:ext>
          </a:extLst>
        </xdr:cNvPr>
        <xdr:cNvSpPr/>
      </xdr:nvSpPr>
      <xdr:spPr>
        <a:xfrm>
          <a:off x="6060304" y="6924665"/>
          <a:ext cx="878623" cy="17100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15740</xdr:colOff>
      <xdr:row>35</xdr:row>
      <xdr:rowOff>30532</xdr:rowOff>
    </xdr:from>
    <xdr:to>
      <xdr:col>2</xdr:col>
      <xdr:colOff>1069263</xdr:colOff>
      <xdr:row>35</xdr:row>
      <xdr:rowOff>229550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42760F7F-17D9-4886-A39E-47992A7B6F65}"/>
            </a:ext>
          </a:extLst>
        </xdr:cNvPr>
        <xdr:cNvSpPr/>
      </xdr:nvSpPr>
      <xdr:spPr>
        <a:xfrm>
          <a:off x="1529714" y="8923874"/>
          <a:ext cx="1053523" cy="19901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19550</xdr:colOff>
      <xdr:row>36</xdr:row>
      <xdr:rowOff>11668</xdr:rowOff>
    </xdr:from>
    <xdr:to>
      <xdr:col>2</xdr:col>
      <xdr:colOff>1067358</xdr:colOff>
      <xdr:row>36</xdr:row>
      <xdr:rowOff>235073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99AA8EC9-7E52-42FA-8EC6-098D52B9DE92}"/>
            </a:ext>
          </a:extLst>
        </xdr:cNvPr>
        <xdr:cNvSpPr/>
      </xdr:nvSpPr>
      <xdr:spPr>
        <a:xfrm>
          <a:off x="1533524" y="9155668"/>
          <a:ext cx="1047808" cy="2234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63969</xdr:colOff>
      <xdr:row>32</xdr:row>
      <xdr:rowOff>10027</xdr:rowOff>
    </xdr:from>
    <xdr:to>
      <xdr:col>3</xdr:col>
      <xdr:colOff>1044551</xdr:colOff>
      <xdr:row>36</xdr:row>
      <xdr:rowOff>239262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0D0319F6-2A95-4403-AAD2-BDC4F5CEEAE2}"/>
            </a:ext>
          </a:extLst>
        </xdr:cNvPr>
        <xdr:cNvGrpSpPr/>
      </xdr:nvGrpSpPr>
      <xdr:grpSpPr>
        <a:xfrm>
          <a:off x="2817864" y="8298448"/>
          <a:ext cx="980582" cy="1245235"/>
          <a:chOff x="5494020" y="1943100"/>
          <a:chExt cx="1229360" cy="1473200"/>
        </a:xfrm>
      </xdr:grpSpPr>
      <xdr:sp macro="" textlink="">
        <xdr:nvSpPr>
          <xdr:cNvPr id="33" name="正方形/長方形 32">
            <a:extLst>
              <a:ext uri="{FF2B5EF4-FFF2-40B4-BE49-F238E27FC236}">
                <a16:creationId xmlns:a16="http://schemas.microsoft.com/office/drawing/2014/main" id="{DD1C2389-B6D4-2F71-9B77-188689F5619E}"/>
              </a:ext>
            </a:extLst>
          </xdr:cNvPr>
          <xdr:cNvSpPr/>
        </xdr:nvSpPr>
        <xdr:spPr>
          <a:xfrm>
            <a:off x="5494020" y="19431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163135B0-E9FE-48FB-746F-7063D509C7B6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AB167E03-756D-53C7-A1FA-BC8FB657D948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6" name="正方形/長方形 35">
            <a:extLst>
              <a:ext uri="{FF2B5EF4-FFF2-40B4-BE49-F238E27FC236}">
                <a16:creationId xmlns:a16="http://schemas.microsoft.com/office/drawing/2014/main" id="{A5AE1484-6C7F-76EA-7DBE-0E73BBA296BB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F715B770-0BD5-C80B-14FC-D46F0E16432A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19550</xdr:colOff>
      <xdr:row>43</xdr:row>
      <xdr:rowOff>31936</xdr:rowOff>
    </xdr:from>
    <xdr:to>
      <xdr:col>2</xdr:col>
      <xdr:colOff>1065453</xdr:colOff>
      <xdr:row>43</xdr:row>
      <xdr:rowOff>230954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3502E645-2A55-4A54-923C-1CB5EBDB9489}"/>
            </a:ext>
          </a:extLst>
        </xdr:cNvPr>
        <xdr:cNvSpPr/>
      </xdr:nvSpPr>
      <xdr:spPr>
        <a:xfrm>
          <a:off x="1533524" y="10930541"/>
          <a:ext cx="1045903" cy="19901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19550</xdr:colOff>
      <xdr:row>44</xdr:row>
      <xdr:rowOff>35744</xdr:rowOff>
    </xdr:from>
    <xdr:to>
      <xdr:col>2</xdr:col>
      <xdr:colOff>1069263</xdr:colOff>
      <xdr:row>44</xdr:row>
      <xdr:rowOff>223332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C2D45FE0-CB21-4B6E-BB1B-B62385150E34}"/>
            </a:ext>
          </a:extLst>
        </xdr:cNvPr>
        <xdr:cNvSpPr/>
      </xdr:nvSpPr>
      <xdr:spPr>
        <a:xfrm>
          <a:off x="1533524" y="11185007"/>
          <a:ext cx="1049713" cy="18758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24807</xdr:colOff>
      <xdr:row>43</xdr:row>
      <xdr:rowOff>18601</xdr:rowOff>
    </xdr:from>
    <xdr:to>
      <xdr:col>4</xdr:col>
      <xdr:colOff>1041951</xdr:colOff>
      <xdr:row>43</xdr:row>
      <xdr:rowOff>244289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D5F76DB9-B808-45FB-94AA-80CB77200F60}"/>
            </a:ext>
          </a:extLst>
        </xdr:cNvPr>
        <xdr:cNvSpPr/>
      </xdr:nvSpPr>
      <xdr:spPr>
        <a:xfrm>
          <a:off x="3684412" y="10917206"/>
          <a:ext cx="1017144" cy="22568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30736</xdr:colOff>
      <xdr:row>43</xdr:row>
      <xdr:rowOff>18601</xdr:rowOff>
    </xdr:from>
    <xdr:to>
      <xdr:col>5</xdr:col>
      <xdr:colOff>1057175</xdr:colOff>
      <xdr:row>43</xdr:row>
      <xdr:rowOff>244289</xdr:rowOff>
    </xdr:to>
    <xdr:sp macro="" textlink="">
      <xdr:nvSpPr>
        <xdr:cNvPr id="45" name="正方形/長方形 44">
          <a:extLst>
            <a:ext uri="{FF2B5EF4-FFF2-40B4-BE49-F238E27FC236}">
              <a16:creationId xmlns:a16="http://schemas.microsoft.com/office/drawing/2014/main" id="{B49AE255-7E5C-4A0E-8837-F19DA4364C13}"/>
            </a:ext>
          </a:extLst>
        </xdr:cNvPr>
        <xdr:cNvSpPr/>
      </xdr:nvSpPr>
      <xdr:spPr>
        <a:xfrm>
          <a:off x="4763157" y="10917206"/>
          <a:ext cx="1026439" cy="22568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17401</xdr:colOff>
      <xdr:row>44</xdr:row>
      <xdr:rowOff>10480</xdr:rowOff>
    </xdr:from>
    <xdr:to>
      <xdr:col>5</xdr:col>
      <xdr:colOff>1047650</xdr:colOff>
      <xdr:row>44</xdr:row>
      <xdr:rowOff>243788</xdr:rowOff>
    </xdr:to>
    <xdr:sp macro="" textlink="">
      <xdr:nvSpPr>
        <xdr:cNvPr id="46" name="正方形/長方形 45">
          <a:extLst>
            <a:ext uri="{FF2B5EF4-FFF2-40B4-BE49-F238E27FC236}">
              <a16:creationId xmlns:a16="http://schemas.microsoft.com/office/drawing/2014/main" id="{E1A550D4-BB6A-4EEC-8855-64A790CD1E91}"/>
            </a:ext>
          </a:extLst>
        </xdr:cNvPr>
        <xdr:cNvSpPr/>
      </xdr:nvSpPr>
      <xdr:spPr>
        <a:xfrm>
          <a:off x="4749822" y="11159743"/>
          <a:ext cx="1030249" cy="23330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78406</xdr:colOff>
      <xdr:row>45</xdr:row>
      <xdr:rowOff>19652</xdr:rowOff>
    </xdr:from>
    <xdr:to>
      <xdr:col>3</xdr:col>
      <xdr:colOff>1413</xdr:colOff>
      <xdr:row>45</xdr:row>
      <xdr:rowOff>238852</xdr:rowOff>
    </xdr:to>
    <xdr:sp macro="" textlink="">
      <xdr:nvSpPr>
        <xdr:cNvPr id="47" name="正方形/長方形 46">
          <a:extLst>
            <a:ext uri="{FF2B5EF4-FFF2-40B4-BE49-F238E27FC236}">
              <a16:creationId xmlns:a16="http://schemas.microsoft.com/office/drawing/2014/main" id="{04471FA0-64CA-4FB5-A5CF-FB9CBE21684F}"/>
            </a:ext>
          </a:extLst>
        </xdr:cNvPr>
        <xdr:cNvSpPr/>
      </xdr:nvSpPr>
      <xdr:spPr>
        <a:xfrm>
          <a:off x="1592380" y="11419573"/>
          <a:ext cx="995822" cy="2192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64567</xdr:colOff>
      <xdr:row>45</xdr:row>
      <xdr:rowOff>19652</xdr:rowOff>
    </xdr:from>
    <xdr:to>
      <xdr:col>3</xdr:col>
      <xdr:colOff>1054674</xdr:colOff>
      <xdr:row>45</xdr:row>
      <xdr:rowOff>244567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4EAA3015-3717-4898-AC10-6E4CBAA9A662}"/>
            </a:ext>
          </a:extLst>
        </xdr:cNvPr>
        <xdr:cNvSpPr/>
      </xdr:nvSpPr>
      <xdr:spPr>
        <a:xfrm>
          <a:off x="2651356" y="11419573"/>
          <a:ext cx="990107" cy="2249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27874</xdr:colOff>
      <xdr:row>45</xdr:row>
      <xdr:rowOff>19652</xdr:rowOff>
    </xdr:from>
    <xdr:to>
      <xdr:col>4</xdr:col>
      <xdr:colOff>1054176</xdr:colOff>
      <xdr:row>45</xdr:row>
      <xdr:rowOff>244567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49BC05CF-DCAE-4F58-914B-B5B7F4CD8FD0}"/>
            </a:ext>
          </a:extLst>
        </xdr:cNvPr>
        <xdr:cNvSpPr/>
      </xdr:nvSpPr>
      <xdr:spPr>
        <a:xfrm>
          <a:off x="3687479" y="11419573"/>
          <a:ext cx="1026302" cy="22491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62264</xdr:colOff>
      <xdr:row>45</xdr:row>
      <xdr:rowOff>15842</xdr:rowOff>
    </xdr:from>
    <xdr:to>
      <xdr:col>5</xdr:col>
      <xdr:colOff>1046656</xdr:colOff>
      <xdr:row>45</xdr:row>
      <xdr:rowOff>248377</xdr:rowOff>
    </xdr:to>
    <xdr:sp macro="" textlink="">
      <xdr:nvSpPr>
        <xdr:cNvPr id="50" name="正方形/長方形 49">
          <a:extLst>
            <a:ext uri="{FF2B5EF4-FFF2-40B4-BE49-F238E27FC236}">
              <a16:creationId xmlns:a16="http://schemas.microsoft.com/office/drawing/2014/main" id="{38699994-8D84-4E89-AED8-DE1C77FF3776}"/>
            </a:ext>
          </a:extLst>
        </xdr:cNvPr>
        <xdr:cNvSpPr/>
      </xdr:nvSpPr>
      <xdr:spPr>
        <a:xfrm>
          <a:off x="4794685" y="11415763"/>
          <a:ext cx="984392" cy="23253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70185</xdr:colOff>
      <xdr:row>41</xdr:row>
      <xdr:rowOff>18641</xdr:rowOff>
    </xdr:from>
    <xdr:to>
      <xdr:col>6</xdr:col>
      <xdr:colOff>1058387</xdr:colOff>
      <xdr:row>44</xdr:row>
      <xdr:rowOff>229235</xdr:rowOff>
    </xdr:to>
    <xdr:grpSp>
      <xdr:nvGrpSpPr>
        <xdr:cNvPr id="51" name="グループ化 50">
          <a:extLst>
            <a:ext uri="{FF2B5EF4-FFF2-40B4-BE49-F238E27FC236}">
              <a16:creationId xmlns:a16="http://schemas.microsoft.com/office/drawing/2014/main" id="{D189A185-15FD-4C16-9ED8-C2A870695D4B}"/>
            </a:ext>
          </a:extLst>
        </xdr:cNvPr>
        <xdr:cNvGrpSpPr/>
      </xdr:nvGrpSpPr>
      <xdr:grpSpPr>
        <a:xfrm>
          <a:off x="6273132" y="10593062"/>
          <a:ext cx="988202" cy="972594"/>
          <a:chOff x="5494020" y="2260600"/>
          <a:chExt cx="1229360" cy="1155700"/>
        </a:xfrm>
      </xdr:grpSpPr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5B33C4A0-B647-3255-7C04-FD96A6DA2B41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F3A195FB-2FED-6333-6BE2-35DD60BADF34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5" name="正方形/長方形 54">
            <a:extLst>
              <a:ext uri="{FF2B5EF4-FFF2-40B4-BE49-F238E27FC236}">
                <a16:creationId xmlns:a16="http://schemas.microsoft.com/office/drawing/2014/main" id="{654A3613-28EA-3FA2-7D09-F3ACB62949BC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C729379E-F6A5-B9AB-8727-D36840193E59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88931</xdr:colOff>
      <xdr:row>41</xdr:row>
      <xdr:rowOff>18742</xdr:rowOff>
    </xdr:from>
    <xdr:to>
      <xdr:col>7</xdr:col>
      <xdr:colOff>1054273</xdr:colOff>
      <xdr:row>44</xdr:row>
      <xdr:rowOff>248386</xdr:rowOff>
    </xdr:to>
    <xdr:grpSp>
      <xdr:nvGrpSpPr>
        <xdr:cNvPr id="57" name="グループ化 56">
          <a:extLst>
            <a:ext uri="{FF2B5EF4-FFF2-40B4-BE49-F238E27FC236}">
              <a16:creationId xmlns:a16="http://schemas.microsoft.com/office/drawing/2014/main" id="{1AC5D4A8-2251-4424-920C-604D02C25FDB}"/>
            </a:ext>
          </a:extLst>
        </xdr:cNvPr>
        <xdr:cNvGrpSpPr/>
      </xdr:nvGrpSpPr>
      <xdr:grpSpPr>
        <a:xfrm>
          <a:off x="7441563" y="10593163"/>
          <a:ext cx="965342" cy="991644"/>
          <a:chOff x="5494020" y="2260600"/>
          <a:chExt cx="1229360" cy="1155700"/>
        </a:xfrm>
      </xdr:grpSpPr>
      <xdr:sp macro="" textlink="">
        <xdr:nvSpPr>
          <xdr:cNvPr id="58" name="正方形/長方形 57">
            <a:extLst>
              <a:ext uri="{FF2B5EF4-FFF2-40B4-BE49-F238E27FC236}">
                <a16:creationId xmlns:a16="http://schemas.microsoft.com/office/drawing/2014/main" id="{CCB2D977-E7BE-BDBD-5947-37B422F4358A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CBAD3C1D-AD88-9476-71C4-69D59DB05379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0" name="正方形/長方形 59">
            <a:extLst>
              <a:ext uri="{FF2B5EF4-FFF2-40B4-BE49-F238E27FC236}">
                <a16:creationId xmlns:a16="http://schemas.microsoft.com/office/drawing/2014/main" id="{B771C189-5498-591F-F0AD-CFA3E3CEB9F4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1" name="正方形/長方形 60">
            <a:extLst>
              <a:ext uri="{FF2B5EF4-FFF2-40B4-BE49-F238E27FC236}">
                <a16:creationId xmlns:a16="http://schemas.microsoft.com/office/drawing/2014/main" id="{A7731B64-CD79-79F2-7AC2-CC62AFA8881E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64566</xdr:colOff>
      <xdr:row>41</xdr:row>
      <xdr:rowOff>22552</xdr:rowOff>
    </xdr:from>
    <xdr:to>
      <xdr:col>8</xdr:col>
      <xdr:colOff>1041338</xdr:colOff>
      <xdr:row>44</xdr:row>
      <xdr:rowOff>229336</xdr:rowOff>
    </xdr:to>
    <xdr:grpSp>
      <xdr:nvGrpSpPr>
        <xdr:cNvPr id="62" name="グループ化 61">
          <a:extLst>
            <a:ext uri="{FF2B5EF4-FFF2-40B4-BE49-F238E27FC236}">
              <a16:creationId xmlns:a16="http://schemas.microsoft.com/office/drawing/2014/main" id="{0A33E364-A295-4D4B-AB35-D18CF48DCFE0}"/>
            </a:ext>
          </a:extLst>
        </xdr:cNvPr>
        <xdr:cNvGrpSpPr/>
      </xdr:nvGrpSpPr>
      <xdr:grpSpPr>
        <a:xfrm>
          <a:off x="8566882" y="10596973"/>
          <a:ext cx="976772" cy="968784"/>
          <a:chOff x="5494020" y="2260600"/>
          <a:chExt cx="1229360" cy="1155700"/>
        </a:xfrm>
      </xdr:grpSpPr>
      <xdr:sp macro="" textlink="">
        <xdr:nvSpPr>
          <xdr:cNvPr id="63" name="正方形/長方形 62">
            <a:extLst>
              <a:ext uri="{FF2B5EF4-FFF2-40B4-BE49-F238E27FC236}">
                <a16:creationId xmlns:a16="http://schemas.microsoft.com/office/drawing/2014/main" id="{7793488E-8623-F5B1-5BF4-DB4968B50FFD}"/>
              </a:ext>
            </a:extLst>
          </xdr:cNvPr>
          <xdr:cNvSpPr/>
        </xdr:nvSpPr>
        <xdr:spPr>
          <a:xfrm>
            <a:off x="5494020" y="2260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4" name="正方形/長方形 63">
            <a:extLst>
              <a:ext uri="{FF2B5EF4-FFF2-40B4-BE49-F238E27FC236}">
                <a16:creationId xmlns:a16="http://schemas.microsoft.com/office/drawing/2014/main" id="{4BCD3D53-26C3-72C7-B567-F676B49B4840}"/>
              </a:ext>
            </a:extLst>
          </xdr:cNvPr>
          <xdr:cNvSpPr/>
        </xdr:nvSpPr>
        <xdr:spPr>
          <a:xfrm>
            <a:off x="5494020" y="25527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5" name="正方形/長方形 64">
            <a:extLst>
              <a:ext uri="{FF2B5EF4-FFF2-40B4-BE49-F238E27FC236}">
                <a16:creationId xmlns:a16="http://schemas.microsoft.com/office/drawing/2014/main" id="{B3877367-3710-A91F-0211-41061F7E210E}"/>
              </a:ext>
            </a:extLst>
          </xdr:cNvPr>
          <xdr:cNvSpPr/>
        </xdr:nvSpPr>
        <xdr:spPr>
          <a:xfrm>
            <a:off x="5494020" y="28575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6" name="正方形/長方形 65">
            <a:extLst>
              <a:ext uri="{FF2B5EF4-FFF2-40B4-BE49-F238E27FC236}">
                <a16:creationId xmlns:a16="http://schemas.microsoft.com/office/drawing/2014/main" id="{DF4F698B-0317-2306-286F-7DE2EDE9810C}"/>
              </a:ext>
            </a:extLst>
          </xdr:cNvPr>
          <xdr:cNvSpPr/>
        </xdr:nvSpPr>
        <xdr:spPr>
          <a:xfrm>
            <a:off x="5494020" y="3149600"/>
            <a:ext cx="1229360" cy="2667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12</xdr:row>
      <xdr:rowOff>16190</xdr:rowOff>
    </xdr:from>
    <xdr:to>
      <xdr:col>8</xdr:col>
      <xdr:colOff>1057274</xdr:colOff>
      <xdr:row>28</xdr:row>
      <xdr:rowOff>76199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2CADE73-6CCD-01DF-9546-207DC7FA39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1"/>
  <sheetViews>
    <sheetView showGridLines="0" workbookViewId="0">
      <selection activeCell="I14" sqref="I14"/>
    </sheetView>
  </sheetViews>
  <sheetFormatPr baseColWidth="10" defaultColWidth="10.85546875" defaultRowHeight="20"/>
  <cols>
    <col min="2" max="2" width="14.5703125" customWidth="1"/>
    <col min="3" max="6" width="9.7109375" customWidth="1"/>
  </cols>
  <sheetData>
    <row r="3" spans="2:6" ht="24">
      <c r="B3" s="3" t="s">
        <v>39</v>
      </c>
      <c r="F3" s="4" t="s">
        <v>19</v>
      </c>
    </row>
    <row r="4" spans="2:6">
      <c r="B4" s="1" t="s">
        <v>0</v>
      </c>
      <c r="C4" s="1" t="s">
        <v>7</v>
      </c>
      <c r="D4" s="1" t="s">
        <v>8</v>
      </c>
      <c r="E4" s="1" t="s">
        <v>9</v>
      </c>
      <c r="F4" s="1" t="s">
        <v>27</v>
      </c>
    </row>
    <row r="5" spans="2:6">
      <c r="B5" s="2" t="s">
        <v>20</v>
      </c>
      <c r="C5" s="5">
        <v>42000</v>
      </c>
      <c r="D5" s="5">
        <v>54000</v>
      </c>
      <c r="E5" s="5">
        <v>57000</v>
      </c>
      <c r="F5" s="5">
        <v>63000</v>
      </c>
    </row>
    <row r="6" spans="2:6">
      <c r="B6" s="2" t="s">
        <v>21</v>
      </c>
      <c r="C6" s="5">
        <v>161500</v>
      </c>
      <c r="D6" s="5">
        <v>180500</v>
      </c>
      <c r="E6" s="5">
        <v>66500</v>
      </c>
      <c r="F6" s="5">
        <v>57000</v>
      </c>
    </row>
    <row r="7" spans="2:6">
      <c r="B7" s="2" t="s">
        <v>22</v>
      </c>
      <c r="C7" s="5">
        <v>30000</v>
      </c>
      <c r="D7" s="5">
        <v>63000</v>
      </c>
      <c r="E7" s="5">
        <v>84000</v>
      </c>
      <c r="F7" s="5">
        <v>48000</v>
      </c>
    </row>
    <row r="8" spans="2:6">
      <c r="B8" s="2" t="s">
        <v>23</v>
      </c>
      <c r="C8" s="5">
        <v>112000</v>
      </c>
      <c r="D8" s="5">
        <v>120000</v>
      </c>
      <c r="E8" s="5">
        <v>56000</v>
      </c>
      <c r="F8" s="5">
        <v>72000</v>
      </c>
    </row>
    <row r="9" spans="2:6">
      <c r="B9" s="2" t="s">
        <v>24</v>
      </c>
      <c r="C9" s="5">
        <v>40000</v>
      </c>
      <c r="D9" s="5">
        <v>85000</v>
      </c>
      <c r="E9" s="5">
        <v>55000</v>
      </c>
      <c r="F9" s="5">
        <v>80000</v>
      </c>
    </row>
    <row r="10" spans="2:6">
      <c r="B10" s="2" t="s">
        <v>25</v>
      </c>
      <c r="C10" s="5">
        <v>24000</v>
      </c>
      <c r="D10" s="5">
        <v>16500</v>
      </c>
      <c r="E10" s="5">
        <v>21000</v>
      </c>
      <c r="F10" s="5">
        <v>18000</v>
      </c>
    </row>
    <row r="15" spans="2:6" ht="24">
      <c r="B15" s="3" t="s">
        <v>38</v>
      </c>
      <c r="F15" s="4"/>
    </row>
    <row r="16" spans="2:6">
      <c r="B16" s="1" t="s">
        <v>40</v>
      </c>
      <c r="C16" s="1" t="s">
        <v>7</v>
      </c>
      <c r="D16" s="1" t="s">
        <v>8</v>
      </c>
      <c r="E16" s="1" t="s">
        <v>9</v>
      </c>
      <c r="F16" s="1" t="s">
        <v>10</v>
      </c>
    </row>
    <row r="17" spans="2:6">
      <c r="B17" s="2" t="s">
        <v>29</v>
      </c>
      <c r="C17" s="8" t="s">
        <v>36</v>
      </c>
      <c r="D17" s="8"/>
      <c r="E17" s="8" t="s">
        <v>36</v>
      </c>
      <c r="F17" s="8"/>
    </row>
    <row r="18" spans="2:6">
      <c r="B18" s="2" t="s">
        <v>30</v>
      </c>
      <c r="C18" s="8" t="s">
        <v>36</v>
      </c>
      <c r="D18" s="8" t="s">
        <v>36</v>
      </c>
      <c r="E18" s="8"/>
      <c r="F18" s="8"/>
    </row>
    <row r="19" spans="2:6">
      <c r="B19" s="2" t="s">
        <v>31</v>
      </c>
      <c r="C19" s="8"/>
      <c r="D19" s="8"/>
      <c r="E19" s="8" t="s">
        <v>36</v>
      </c>
      <c r="F19" s="8"/>
    </row>
    <row r="20" spans="2:6">
      <c r="B20" s="2" t="s">
        <v>32</v>
      </c>
      <c r="C20" s="8" t="s">
        <v>36</v>
      </c>
      <c r="D20" s="8"/>
      <c r="E20" s="8" t="s">
        <v>36</v>
      </c>
      <c r="F20" s="8" t="s">
        <v>36</v>
      </c>
    </row>
    <row r="21" spans="2:6">
      <c r="B21" s="2" t="s">
        <v>33</v>
      </c>
      <c r="C21" s="8" t="s">
        <v>36</v>
      </c>
      <c r="D21" s="8"/>
      <c r="E21" s="8"/>
      <c r="F21" s="8" t="s">
        <v>36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50C06-562F-4651-BD7F-53A0C1FEC042}">
  <dimension ref="A2:I46"/>
  <sheetViews>
    <sheetView topLeftCell="A17" zoomScale="95" zoomScaleNormal="95" workbookViewId="0">
      <selection activeCell="N60" sqref="N60"/>
    </sheetView>
  </sheetViews>
  <sheetFormatPr baseColWidth="10" defaultColWidth="10.7109375" defaultRowHeight="24"/>
  <cols>
    <col min="1" max="1" width="5.140625" style="6" customWidth="1"/>
    <col min="2" max="9" width="12.85546875" style="6" customWidth="1"/>
    <col min="10" max="16384" width="10.7109375" style="6"/>
  </cols>
  <sheetData>
    <row r="2" spans="1:9">
      <c r="A2" s="11" t="s">
        <v>35</v>
      </c>
      <c r="B2" s="12"/>
      <c r="C2" s="12"/>
      <c r="D2" s="12"/>
      <c r="E2" s="12"/>
      <c r="F2" s="12"/>
      <c r="G2" s="12"/>
      <c r="H2" s="12"/>
      <c r="I2" s="12"/>
    </row>
    <row r="4" spans="1:9" customFormat="1" ht="20">
      <c r="A4" t="s">
        <v>16</v>
      </c>
      <c r="H4" s="7" t="s">
        <v>19</v>
      </c>
    </row>
    <row r="5" spans="1:9" customFormat="1" ht="20">
      <c r="B5" s="8" t="s">
        <v>0</v>
      </c>
      <c r="C5" s="1" t="s">
        <v>7</v>
      </c>
      <c r="D5" s="1" t="s">
        <v>8</v>
      </c>
      <c r="E5" s="1" t="s">
        <v>9</v>
      </c>
      <c r="F5" s="8" t="s">
        <v>2</v>
      </c>
      <c r="G5" s="8" t="s">
        <v>3</v>
      </c>
      <c r="H5" s="8" t="s">
        <v>26</v>
      </c>
    </row>
    <row r="6" spans="1:9" customFormat="1" ht="20">
      <c r="B6" s="5" t="s">
        <v>12</v>
      </c>
      <c r="C6" s="5">
        <v>42000</v>
      </c>
      <c r="D6" s="5">
        <v>54000</v>
      </c>
      <c r="E6" s="5">
        <v>57000</v>
      </c>
      <c r="F6" s="5">
        <f>ROUND(AVERAGE(C6:E6),-3)</f>
        <v>51000</v>
      </c>
      <c r="G6" s="5">
        <f>MIN(C6:E6)</f>
        <v>42000</v>
      </c>
      <c r="H6" s="5">
        <f>MAX(C6:E6)</f>
        <v>57000</v>
      </c>
    </row>
    <row r="7" spans="1:9" customFormat="1" ht="20">
      <c r="B7" s="5" t="s">
        <v>13</v>
      </c>
      <c r="C7" s="5">
        <v>161500</v>
      </c>
      <c r="D7" s="5">
        <v>180500</v>
      </c>
      <c r="E7" s="5">
        <v>66500</v>
      </c>
      <c r="F7" s="5">
        <f t="shared" ref="F7:F11" si="0">ROUND(AVERAGE(C7:E7),-3)</f>
        <v>136000</v>
      </c>
      <c r="G7" s="5">
        <f t="shared" ref="G7:G11" si="1">MIN(C7:E7)</f>
        <v>66500</v>
      </c>
      <c r="H7" s="5">
        <f t="shared" ref="H7:H11" si="2">MAX(C7:E7)</f>
        <v>180500</v>
      </c>
    </row>
    <row r="8" spans="1:9" customFormat="1" ht="20">
      <c r="B8" s="5" t="s">
        <v>14</v>
      </c>
      <c r="C8" s="5">
        <v>30000</v>
      </c>
      <c r="D8" s="5">
        <v>63000</v>
      </c>
      <c r="E8" s="5">
        <v>84000</v>
      </c>
      <c r="F8" s="5">
        <f t="shared" si="0"/>
        <v>59000</v>
      </c>
      <c r="G8" s="5">
        <f t="shared" si="1"/>
        <v>30000</v>
      </c>
      <c r="H8" s="5">
        <f t="shared" si="2"/>
        <v>84000</v>
      </c>
    </row>
    <row r="9" spans="1:9" customFormat="1" ht="20">
      <c r="B9" s="5" t="s">
        <v>17</v>
      </c>
      <c r="C9" s="5">
        <v>112000</v>
      </c>
      <c r="D9" s="5">
        <v>120000</v>
      </c>
      <c r="E9" s="5">
        <v>56000</v>
      </c>
      <c r="F9" s="5">
        <f t="shared" si="0"/>
        <v>96000</v>
      </c>
      <c r="G9" s="5">
        <f t="shared" si="1"/>
        <v>56000</v>
      </c>
      <c r="H9" s="5">
        <f t="shared" si="2"/>
        <v>120000</v>
      </c>
    </row>
    <row r="10" spans="1:9" customFormat="1" ht="20">
      <c r="B10" s="5" t="s">
        <v>18</v>
      </c>
      <c r="C10" s="5">
        <v>40000</v>
      </c>
      <c r="D10" s="5">
        <v>85000</v>
      </c>
      <c r="E10" s="5">
        <v>55000</v>
      </c>
      <c r="F10" s="5">
        <f t="shared" si="0"/>
        <v>60000</v>
      </c>
      <c r="G10" s="5">
        <f t="shared" si="1"/>
        <v>40000</v>
      </c>
      <c r="H10" s="5">
        <f t="shared" si="2"/>
        <v>85000</v>
      </c>
    </row>
    <row r="11" spans="1:9" customFormat="1" ht="20">
      <c r="B11" s="5" t="s">
        <v>15</v>
      </c>
      <c r="C11" s="5">
        <v>24000</v>
      </c>
      <c r="D11" s="5">
        <v>16500</v>
      </c>
      <c r="E11" s="5">
        <v>21000</v>
      </c>
      <c r="F11" s="5">
        <f t="shared" si="0"/>
        <v>21000</v>
      </c>
      <c r="G11" s="5">
        <f t="shared" si="1"/>
        <v>16500</v>
      </c>
      <c r="H11" s="5">
        <f t="shared" si="2"/>
        <v>24000</v>
      </c>
    </row>
    <row r="12" spans="1:9" customFormat="1" ht="20"/>
    <row r="13" spans="1:9" customFormat="1" ht="20"/>
    <row r="14" spans="1:9" customFormat="1" ht="20"/>
    <row r="15" spans="1:9" customFormat="1" ht="20"/>
    <row r="16" spans="1:9" customFormat="1" ht="20"/>
    <row r="17" spans="1:4" customFormat="1" ht="20"/>
    <row r="18" spans="1:4" customFormat="1" ht="20"/>
    <row r="19" spans="1:4" customFormat="1" ht="20"/>
    <row r="20" spans="1:4" customFormat="1" ht="20"/>
    <row r="21" spans="1:4" customFormat="1" ht="20"/>
    <row r="22" spans="1:4" customFormat="1" ht="20"/>
    <row r="23" spans="1:4" customFormat="1" ht="20"/>
    <row r="24" spans="1:4" customFormat="1" ht="20"/>
    <row r="25" spans="1:4" customFormat="1" ht="20"/>
    <row r="26" spans="1:4" customFormat="1" ht="20"/>
    <row r="27" spans="1:4" customFormat="1" ht="20"/>
    <row r="28" spans="1:4" customFormat="1" ht="20"/>
    <row r="29" spans="1:4" customFormat="1" ht="20"/>
    <row r="30" spans="1:4" customFormat="1" ht="20">
      <c r="A30" t="s">
        <v>28</v>
      </c>
    </row>
    <row r="31" spans="1:4" customFormat="1" ht="20">
      <c r="B31" s="1" t="s">
        <v>0</v>
      </c>
      <c r="C31" s="1" t="s">
        <v>27</v>
      </c>
      <c r="D31" s="1" t="s">
        <v>4</v>
      </c>
    </row>
    <row r="32" spans="1:4" customFormat="1" ht="20">
      <c r="B32" s="2" t="s">
        <v>20</v>
      </c>
      <c r="C32" s="5">
        <v>63000</v>
      </c>
      <c r="D32" s="9">
        <f>C32/VLOOKUP(B32,$B$6:$H$11,4,FALSE)-1</f>
        <v>0.10526315789473695</v>
      </c>
    </row>
    <row r="33" spans="1:9" customFormat="1" ht="20">
      <c r="B33" s="2" t="s">
        <v>21</v>
      </c>
      <c r="C33" s="5">
        <v>57000</v>
      </c>
      <c r="D33" s="9">
        <f t="shared" ref="D33:D37" si="3">C33/VLOOKUP(B33,$B$6:$H$11,4,FALSE)-1</f>
        <v>-0.1428571428571429</v>
      </c>
    </row>
    <row r="34" spans="1:9" customFormat="1" ht="20">
      <c r="B34" s="2" t="s">
        <v>22</v>
      </c>
      <c r="C34" s="5">
        <v>48000</v>
      </c>
      <c r="D34" s="9">
        <f t="shared" si="3"/>
        <v>-0.4285714285714286</v>
      </c>
    </row>
    <row r="35" spans="1:9" customFormat="1" ht="20">
      <c r="B35" s="2" t="s">
        <v>23</v>
      </c>
      <c r="C35" s="5">
        <v>72000</v>
      </c>
      <c r="D35" s="9">
        <f t="shared" si="3"/>
        <v>0.28571428571428581</v>
      </c>
    </row>
    <row r="36" spans="1:9" customFormat="1" ht="20">
      <c r="B36" s="2" t="s">
        <v>24</v>
      </c>
      <c r="C36" s="5">
        <v>80000</v>
      </c>
      <c r="D36" s="9">
        <f t="shared" si="3"/>
        <v>0.45454545454545459</v>
      </c>
    </row>
    <row r="37" spans="1:9" customFormat="1" ht="20">
      <c r="B37" s="2" t="s">
        <v>25</v>
      </c>
      <c r="C37" s="5">
        <v>18000</v>
      </c>
      <c r="D37" s="9">
        <f t="shared" si="3"/>
        <v>-0.1428571428571429</v>
      </c>
    </row>
    <row r="38" spans="1:9" customFormat="1" ht="20"/>
    <row r="39" spans="1:9" customFormat="1" ht="20">
      <c r="A39" t="s">
        <v>37</v>
      </c>
      <c r="F39" s="7"/>
    </row>
    <row r="40" spans="1:9" customFormat="1" ht="20">
      <c r="B40" s="1" t="s">
        <v>40</v>
      </c>
      <c r="C40" s="1" t="s">
        <v>7</v>
      </c>
      <c r="D40" s="1" t="s">
        <v>8</v>
      </c>
      <c r="E40" s="1" t="s">
        <v>9</v>
      </c>
      <c r="F40" s="1" t="s">
        <v>10</v>
      </c>
      <c r="G40" s="1" t="s">
        <v>34</v>
      </c>
      <c r="H40" s="1" t="s">
        <v>5</v>
      </c>
      <c r="I40" s="1" t="s">
        <v>6</v>
      </c>
    </row>
    <row r="41" spans="1:9" customFormat="1" ht="20">
      <c r="B41" s="2" t="s">
        <v>29</v>
      </c>
      <c r="C41" s="8" t="s">
        <v>11</v>
      </c>
      <c r="D41" s="8"/>
      <c r="E41" s="8" t="s">
        <v>11</v>
      </c>
      <c r="F41" s="8"/>
      <c r="G41" s="10">
        <f>COUNTA(C41:F41)</f>
        <v>2</v>
      </c>
      <c r="H41" s="2">
        <f>_xlfn.RANK.EQ(G41,$G$41:$G$45,0)</f>
        <v>2</v>
      </c>
      <c r="I41" s="1" t="str">
        <f>IF(C41="○", IF(E41="○", "○", ""), "")</f>
        <v>○</v>
      </c>
    </row>
    <row r="42" spans="1:9" customFormat="1" ht="20">
      <c r="B42" s="2" t="s">
        <v>30</v>
      </c>
      <c r="C42" s="8" t="s">
        <v>11</v>
      </c>
      <c r="D42" s="8" t="s">
        <v>11</v>
      </c>
      <c r="E42" s="8"/>
      <c r="F42" s="8"/>
      <c r="G42" s="10">
        <f t="shared" ref="G42:G45" si="4">COUNTA(C42:F42)</f>
        <v>2</v>
      </c>
      <c r="H42" s="2">
        <f t="shared" ref="H42:H45" si="5">_xlfn.RANK.EQ(G42,$G$41:$G$45,0)</f>
        <v>2</v>
      </c>
      <c r="I42" s="1" t="str">
        <f t="shared" ref="I42:I45" si="6">IF(C42="○", IF(E42="○", "○", ""), "")</f>
        <v/>
      </c>
    </row>
    <row r="43" spans="1:9" customFormat="1" ht="20">
      <c r="B43" s="2" t="s">
        <v>31</v>
      </c>
      <c r="C43" s="8"/>
      <c r="D43" s="8"/>
      <c r="E43" s="8" t="s">
        <v>11</v>
      </c>
      <c r="F43" s="8"/>
      <c r="G43" s="10">
        <f t="shared" si="4"/>
        <v>1</v>
      </c>
      <c r="H43" s="2">
        <f t="shared" si="5"/>
        <v>5</v>
      </c>
      <c r="I43" s="1" t="str">
        <f t="shared" si="6"/>
        <v/>
      </c>
    </row>
    <row r="44" spans="1:9" customFormat="1" ht="20">
      <c r="B44" s="2" t="s">
        <v>32</v>
      </c>
      <c r="C44" s="8" t="s">
        <v>11</v>
      </c>
      <c r="D44" s="8"/>
      <c r="E44" s="8" t="s">
        <v>11</v>
      </c>
      <c r="F44" s="8" t="s">
        <v>11</v>
      </c>
      <c r="G44" s="10">
        <f t="shared" si="4"/>
        <v>3</v>
      </c>
      <c r="H44" s="2">
        <f t="shared" si="5"/>
        <v>1</v>
      </c>
      <c r="I44" s="1" t="str">
        <f t="shared" si="6"/>
        <v>○</v>
      </c>
    </row>
    <row r="45" spans="1:9" customFormat="1" ht="20">
      <c r="B45" s="2" t="s">
        <v>33</v>
      </c>
      <c r="C45" s="8" t="s">
        <v>11</v>
      </c>
      <c r="D45" s="8"/>
      <c r="E45" s="8"/>
      <c r="F45" s="8" t="s">
        <v>11</v>
      </c>
      <c r="G45" s="10">
        <f t="shared" si="4"/>
        <v>2</v>
      </c>
      <c r="H45" s="2">
        <f t="shared" si="5"/>
        <v>2</v>
      </c>
      <c r="I45" s="1" t="str">
        <f t="shared" si="6"/>
        <v/>
      </c>
    </row>
    <row r="46" spans="1:9" customFormat="1" ht="20">
      <c r="B46" s="1" t="s">
        <v>1</v>
      </c>
      <c r="C46" s="5">
        <f>COUNTA(C41:C45)</f>
        <v>4</v>
      </c>
      <c r="D46" s="5">
        <f t="shared" ref="D46:F46" si="7">COUNTA(D41:D45)</f>
        <v>1</v>
      </c>
      <c r="E46" s="5">
        <f t="shared" si="7"/>
        <v>3</v>
      </c>
      <c r="F46" s="5">
        <f t="shared" si="7"/>
        <v>2</v>
      </c>
    </row>
  </sheetData>
  <mergeCells count="1">
    <mergeCell ref="A2:I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6"/>
  <sheetViews>
    <sheetView tabSelected="1" workbookViewId="0">
      <selection activeCell="A2" sqref="A2"/>
    </sheetView>
  </sheetViews>
  <sheetFormatPr baseColWidth="10" defaultColWidth="10.7109375" defaultRowHeight="24"/>
  <cols>
    <col min="1" max="16384" width="10.7109375" style="13"/>
  </cols>
  <sheetData>
    <row r="4" spans="1:8">
      <c r="A4" s="13" t="s">
        <v>16</v>
      </c>
      <c r="H4" s="13" t="s">
        <v>19</v>
      </c>
    </row>
    <row r="5" spans="1:8">
      <c r="B5" s="13" t="s">
        <v>0</v>
      </c>
      <c r="C5" s="13" t="s">
        <v>7</v>
      </c>
      <c r="D5" s="13" t="s">
        <v>8</v>
      </c>
      <c r="E5" s="13" t="s">
        <v>9</v>
      </c>
    </row>
    <row r="6" spans="1:8">
      <c r="B6" s="13" t="s">
        <v>20</v>
      </c>
      <c r="C6" s="13">
        <v>42000</v>
      </c>
      <c r="D6" s="13">
        <v>54000</v>
      </c>
      <c r="E6" s="13">
        <v>57000</v>
      </c>
    </row>
    <row r="7" spans="1:8">
      <c r="B7" s="13" t="s">
        <v>21</v>
      </c>
      <c r="C7" s="13">
        <v>161500</v>
      </c>
      <c r="D7" s="13">
        <v>180500</v>
      </c>
      <c r="E7" s="13">
        <v>66500</v>
      </c>
    </row>
    <row r="8" spans="1:8">
      <c r="B8" s="13" t="s">
        <v>22</v>
      </c>
      <c r="C8" s="13">
        <v>30000</v>
      </c>
      <c r="D8" s="13">
        <v>63000</v>
      </c>
      <c r="E8" s="13">
        <v>84000</v>
      </c>
    </row>
    <row r="9" spans="1:8">
      <c r="B9" s="13" t="s">
        <v>23</v>
      </c>
      <c r="C9" s="13">
        <v>112000</v>
      </c>
      <c r="D9" s="13">
        <v>120000</v>
      </c>
      <c r="E9" s="13">
        <v>56000</v>
      </c>
    </row>
    <row r="10" spans="1:8">
      <c r="B10" s="13" t="s">
        <v>24</v>
      </c>
      <c r="C10" s="13">
        <v>40000</v>
      </c>
      <c r="D10" s="13">
        <v>85000</v>
      </c>
      <c r="E10" s="13">
        <v>55000</v>
      </c>
    </row>
    <row r="11" spans="1:8">
      <c r="B11" s="13" t="s">
        <v>25</v>
      </c>
      <c r="C11" s="13">
        <v>24000</v>
      </c>
      <c r="D11" s="13">
        <v>16500</v>
      </c>
      <c r="E11" s="13">
        <v>21000</v>
      </c>
    </row>
    <row r="30" spans="1:4">
      <c r="A30" s="13" t="s">
        <v>28</v>
      </c>
    </row>
    <row r="31" spans="1:4">
      <c r="B31" s="13" t="s">
        <v>0</v>
      </c>
      <c r="C31" s="13" t="s">
        <v>27</v>
      </c>
      <c r="D31" s="13" t="s">
        <v>4</v>
      </c>
    </row>
    <row r="32" spans="1:4">
      <c r="B32" s="13" t="s">
        <v>20</v>
      </c>
      <c r="C32" s="13">
        <v>63000</v>
      </c>
    </row>
    <row r="33" spans="1:6">
      <c r="B33" s="13" t="s">
        <v>21</v>
      </c>
      <c r="C33" s="13">
        <v>57000</v>
      </c>
    </row>
    <row r="34" spans="1:6">
      <c r="B34" s="13" t="s">
        <v>22</v>
      </c>
      <c r="C34" s="13">
        <v>48000</v>
      </c>
    </row>
    <row r="35" spans="1:6">
      <c r="B35" s="13" t="s">
        <v>23</v>
      </c>
      <c r="C35" s="13">
        <v>72000</v>
      </c>
    </row>
    <row r="36" spans="1:6">
      <c r="B36" s="13" t="s">
        <v>24</v>
      </c>
    </row>
    <row r="37" spans="1:6">
      <c r="B37" s="13" t="s">
        <v>25</v>
      </c>
    </row>
    <row r="39" spans="1:6">
      <c r="A39" s="13" t="s">
        <v>37</v>
      </c>
    </row>
    <row r="40" spans="1:6">
      <c r="B40" s="13" t="s">
        <v>40</v>
      </c>
      <c r="C40" s="13" t="s">
        <v>7</v>
      </c>
      <c r="D40" s="13" t="s">
        <v>8</v>
      </c>
      <c r="E40" s="13" t="s">
        <v>9</v>
      </c>
      <c r="F40" s="13" t="s">
        <v>10</v>
      </c>
    </row>
    <row r="41" spans="1:6">
      <c r="B41" s="13" t="s">
        <v>29</v>
      </c>
      <c r="C41" s="14" t="s">
        <v>36</v>
      </c>
      <c r="D41" s="14"/>
      <c r="E41" s="14" t="s">
        <v>36</v>
      </c>
      <c r="F41" s="14"/>
    </row>
    <row r="42" spans="1:6">
      <c r="B42" s="13" t="s">
        <v>30</v>
      </c>
      <c r="C42" s="14" t="s">
        <v>36</v>
      </c>
      <c r="D42" s="14" t="s">
        <v>36</v>
      </c>
      <c r="E42" s="14"/>
      <c r="F42" s="14"/>
    </row>
    <row r="43" spans="1:6">
      <c r="B43" s="13" t="s">
        <v>31</v>
      </c>
      <c r="C43" s="14"/>
      <c r="D43" s="14"/>
      <c r="E43" s="14" t="s">
        <v>36</v>
      </c>
      <c r="F43" s="14"/>
    </row>
    <row r="44" spans="1:6">
      <c r="B44" s="13" t="s">
        <v>32</v>
      </c>
      <c r="C44" s="14"/>
      <c r="D44" s="14"/>
      <c r="E44" s="14"/>
      <c r="F44" s="14"/>
    </row>
    <row r="45" spans="1:6">
      <c r="B45" s="13" t="s">
        <v>33</v>
      </c>
      <c r="C45" s="14"/>
      <c r="D45" s="14"/>
      <c r="E45" s="14"/>
      <c r="F45" s="14"/>
    </row>
    <row r="46" spans="1:6">
      <c r="B46" s="13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B170-5095-434A-B893-696CD6734EB3}">
  <dimension ref="A2:I46"/>
  <sheetViews>
    <sheetView topLeftCell="A30" zoomScale="95" zoomScaleNormal="95" workbookViewId="0">
      <selection activeCell="N60" sqref="N60"/>
    </sheetView>
  </sheetViews>
  <sheetFormatPr baseColWidth="10" defaultColWidth="10.7109375" defaultRowHeight="24"/>
  <cols>
    <col min="1" max="1" width="5.140625" style="6" customWidth="1"/>
    <col min="2" max="9" width="12.85546875" style="6" customWidth="1"/>
    <col min="10" max="16384" width="10.7109375" style="6"/>
  </cols>
  <sheetData>
    <row r="2" spans="1:9">
      <c r="A2" s="11" t="s">
        <v>35</v>
      </c>
      <c r="B2" s="12"/>
      <c r="C2" s="12"/>
      <c r="D2" s="12"/>
      <c r="E2" s="12"/>
      <c r="F2" s="12"/>
      <c r="G2" s="12"/>
      <c r="H2" s="12"/>
      <c r="I2" s="12"/>
    </row>
    <row r="4" spans="1:9" customFormat="1" ht="20">
      <c r="A4" t="s">
        <v>16</v>
      </c>
      <c r="H4" s="7" t="s">
        <v>19</v>
      </c>
    </row>
    <row r="5" spans="1:9" customFormat="1" ht="20">
      <c r="B5" s="8" t="s">
        <v>0</v>
      </c>
      <c r="C5" s="1" t="s">
        <v>7</v>
      </c>
      <c r="D5" s="1" t="s">
        <v>8</v>
      </c>
      <c r="E5" s="1" t="s">
        <v>9</v>
      </c>
      <c r="F5" s="8" t="s">
        <v>2</v>
      </c>
      <c r="G5" s="8" t="s">
        <v>3</v>
      </c>
      <c r="H5" s="8" t="s">
        <v>26</v>
      </c>
    </row>
    <row r="6" spans="1:9" customFormat="1" ht="20">
      <c r="B6" s="5" t="s">
        <v>12</v>
      </c>
      <c r="C6" s="5">
        <v>42000</v>
      </c>
      <c r="D6" s="5">
        <v>54000</v>
      </c>
      <c r="E6" s="5">
        <v>57000</v>
      </c>
      <c r="F6" s="5">
        <f>ROUND(AVERAGE(C6:E6),-3)</f>
        <v>51000</v>
      </c>
      <c r="G6" s="5">
        <f>MIN(C6:E6)</f>
        <v>42000</v>
      </c>
      <c r="H6" s="5">
        <f>MAX(C6:E6)</f>
        <v>57000</v>
      </c>
    </row>
    <row r="7" spans="1:9" customFormat="1" ht="20">
      <c r="B7" s="5" t="s">
        <v>13</v>
      </c>
      <c r="C7" s="5">
        <v>161500</v>
      </c>
      <c r="D7" s="5">
        <v>180500</v>
      </c>
      <c r="E7" s="5">
        <v>66500</v>
      </c>
      <c r="F7" s="5">
        <f t="shared" ref="F7:F11" si="0">ROUND(AVERAGE(C7:E7),-3)</f>
        <v>136000</v>
      </c>
      <c r="G7" s="5">
        <f t="shared" ref="G7:G11" si="1">MIN(C7:E7)</f>
        <v>66500</v>
      </c>
      <c r="H7" s="5">
        <f t="shared" ref="H7:H11" si="2">MAX(C7:E7)</f>
        <v>180500</v>
      </c>
    </row>
    <row r="8" spans="1:9" customFormat="1" ht="20">
      <c r="B8" s="5" t="s">
        <v>14</v>
      </c>
      <c r="C8" s="5">
        <v>30000</v>
      </c>
      <c r="D8" s="5">
        <v>63000</v>
      </c>
      <c r="E8" s="5">
        <v>84000</v>
      </c>
      <c r="F8" s="5">
        <f t="shared" si="0"/>
        <v>59000</v>
      </c>
      <c r="G8" s="5">
        <f t="shared" si="1"/>
        <v>30000</v>
      </c>
      <c r="H8" s="5">
        <f t="shared" si="2"/>
        <v>84000</v>
      </c>
    </row>
    <row r="9" spans="1:9" customFormat="1" ht="20">
      <c r="B9" s="5" t="s">
        <v>17</v>
      </c>
      <c r="C9" s="5">
        <v>112000</v>
      </c>
      <c r="D9" s="5">
        <v>120000</v>
      </c>
      <c r="E9" s="5">
        <v>56000</v>
      </c>
      <c r="F9" s="5">
        <f t="shared" si="0"/>
        <v>96000</v>
      </c>
      <c r="G9" s="5">
        <f t="shared" si="1"/>
        <v>56000</v>
      </c>
      <c r="H9" s="5">
        <f t="shared" si="2"/>
        <v>120000</v>
      </c>
    </row>
    <row r="10" spans="1:9" customFormat="1" ht="20">
      <c r="B10" s="5" t="s">
        <v>18</v>
      </c>
      <c r="C10" s="5">
        <v>40000</v>
      </c>
      <c r="D10" s="5">
        <v>85000</v>
      </c>
      <c r="E10" s="5">
        <v>55000</v>
      </c>
      <c r="F10" s="5">
        <f t="shared" si="0"/>
        <v>60000</v>
      </c>
      <c r="G10" s="5">
        <f t="shared" si="1"/>
        <v>40000</v>
      </c>
      <c r="H10" s="5">
        <f t="shared" si="2"/>
        <v>85000</v>
      </c>
    </row>
    <row r="11" spans="1:9" customFormat="1" ht="20">
      <c r="B11" s="5" t="s">
        <v>15</v>
      </c>
      <c r="C11" s="5">
        <v>24000</v>
      </c>
      <c r="D11" s="5">
        <v>16500</v>
      </c>
      <c r="E11" s="5">
        <v>21000</v>
      </c>
      <c r="F11" s="5">
        <f t="shared" si="0"/>
        <v>21000</v>
      </c>
      <c r="G11" s="5">
        <f t="shared" si="1"/>
        <v>16500</v>
      </c>
      <c r="H11" s="5">
        <f t="shared" si="2"/>
        <v>24000</v>
      </c>
    </row>
    <row r="12" spans="1:9" customFormat="1" ht="20"/>
    <row r="13" spans="1:9" customFormat="1" ht="20"/>
    <row r="14" spans="1:9" customFormat="1" ht="20"/>
    <row r="15" spans="1:9" customFormat="1" ht="20"/>
    <row r="16" spans="1:9" customFormat="1" ht="20"/>
    <row r="17" spans="1:4" customFormat="1" ht="20"/>
    <row r="18" spans="1:4" customFormat="1" ht="20"/>
    <row r="19" spans="1:4" customFormat="1" ht="20"/>
    <row r="20" spans="1:4" customFormat="1" ht="20"/>
    <row r="21" spans="1:4" customFormat="1" ht="20"/>
    <row r="22" spans="1:4" customFormat="1" ht="20"/>
    <row r="23" spans="1:4" customFormat="1" ht="20"/>
    <row r="24" spans="1:4" customFormat="1" ht="20"/>
    <row r="25" spans="1:4" customFormat="1" ht="20"/>
    <row r="26" spans="1:4" customFormat="1" ht="20"/>
    <row r="27" spans="1:4" customFormat="1" ht="20"/>
    <row r="28" spans="1:4" customFormat="1" ht="20"/>
    <row r="29" spans="1:4" customFormat="1" ht="20"/>
    <row r="30" spans="1:4" customFormat="1" ht="20">
      <c r="A30" t="s">
        <v>28</v>
      </c>
    </row>
    <row r="31" spans="1:4" customFormat="1" ht="20">
      <c r="B31" s="1" t="s">
        <v>0</v>
      </c>
      <c r="C31" s="1" t="s">
        <v>27</v>
      </c>
      <c r="D31" s="1" t="s">
        <v>4</v>
      </c>
    </row>
    <row r="32" spans="1:4" customFormat="1" ht="20">
      <c r="B32" s="2" t="s">
        <v>22</v>
      </c>
      <c r="C32" s="5">
        <v>48000</v>
      </c>
      <c r="D32" s="9">
        <f t="shared" ref="D32:D37" si="3">C32/VLOOKUP(B32,$B$6:$H$11,4,FALSE)-1</f>
        <v>-0.4285714285714286</v>
      </c>
    </row>
    <row r="33" spans="1:9" customFormat="1" ht="20">
      <c r="B33" s="2" t="s">
        <v>21</v>
      </c>
      <c r="C33" s="5">
        <v>57000</v>
      </c>
      <c r="D33" s="9">
        <f t="shared" si="3"/>
        <v>-0.1428571428571429</v>
      </c>
    </row>
    <row r="34" spans="1:9" customFormat="1" ht="20">
      <c r="B34" s="2" t="s">
        <v>25</v>
      </c>
      <c r="C34" s="5">
        <v>18000</v>
      </c>
      <c r="D34" s="9">
        <f t="shared" si="3"/>
        <v>-0.1428571428571429</v>
      </c>
    </row>
    <row r="35" spans="1:9" customFormat="1" ht="20">
      <c r="B35" s="2" t="s">
        <v>20</v>
      </c>
      <c r="C35" s="5">
        <v>63000</v>
      </c>
      <c r="D35" s="9">
        <f t="shared" si="3"/>
        <v>0.10526315789473695</v>
      </c>
    </row>
    <row r="36" spans="1:9" customFormat="1" ht="20">
      <c r="B36" s="2" t="s">
        <v>23</v>
      </c>
      <c r="C36" s="5">
        <v>72000</v>
      </c>
      <c r="D36" s="9">
        <f t="shared" si="3"/>
        <v>0.28571428571428581</v>
      </c>
    </row>
    <row r="37" spans="1:9" customFormat="1" ht="20">
      <c r="B37" s="2" t="s">
        <v>24</v>
      </c>
      <c r="C37" s="5">
        <v>80000</v>
      </c>
      <c r="D37" s="9">
        <f t="shared" si="3"/>
        <v>0.45454545454545459</v>
      </c>
    </row>
    <row r="38" spans="1:9" customFormat="1" ht="20"/>
    <row r="39" spans="1:9" customFormat="1" ht="20">
      <c r="A39" t="s">
        <v>37</v>
      </c>
      <c r="F39" s="7"/>
    </row>
    <row r="40" spans="1:9" customFormat="1" ht="20">
      <c r="B40" s="1" t="s">
        <v>40</v>
      </c>
      <c r="C40" s="1" t="s">
        <v>7</v>
      </c>
      <c r="D40" s="1" t="s">
        <v>8</v>
      </c>
      <c r="E40" s="1" t="s">
        <v>9</v>
      </c>
      <c r="F40" s="1" t="s">
        <v>10</v>
      </c>
      <c r="G40" s="1" t="s">
        <v>34</v>
      </c>
      <c r="H40" s="1" t="s">
        <v>5</v>
      </c>
      <c r="I40" s="1" t="s">
        <v>6</v>
      </c>
    </row>
    <row r="41" spans="1:9" customFormat="1" ht="20">
      <c r="B41" s="2" t="s">
        <v>29</v>
      </c>
      <c r="C41" s="8" t="s">
        <v>11</v>
      </c>
      <c r="D41" s="8"/>
      <c r="E41" s="8" t="s">
        <v>11</v>
      </c>
      <c r="F41" s="8"/>
      <c r="G41" s="10">
        <f>COUNTA(C41:F41)</f>
        <v>2</v>
      </c>
      <c r="H41" s="2">
        <f>_xlfn.RANK.EQ(G41,$G$41:$G$45,0)</f>
        <v>2</v>
      </c>
      <c r="I41" s="1" t="str">
        <f>IF(C41="○", IF(E41="○", "○", ""), "")</f>
        <v>○</v>
      </c>
    </row>
    <row r="42" spans="1:9" customFormat="1" ht="20">
      <c r="B42" s="2" t="s">
        <v>30</v>
      </c>
      <c r="C42" s="8" t="s">
        <v>11</v>
      </c>
      <c r="D42" s="8" t="s">
        <v>11</v>
      </c>
      <c r="E42" s="8"/>
      <c r="F42" s="8"/>
      <c r="G42" s="10">
        <f t="shared" ref="G42:G45" si="4">COUNTA(C42:F42)</f>
        <v>2</v>
      </c>
      <c r="H42" s="2">
        <f t="shared" ref="H42:H45" si="5">_xlfn.RANK.EQ(G42,$G$41:$G$45,0)</f>
        <v>2</v>
      </c>
      <c r="I42" s="1" t="str">
        <f t="shared" ref="I42:I45" si="6">IF(C42="○", IF(E42="○", "○", ""), "")</f>
        <v/>
      </c>
    </row>
    <row r="43" spans="1:9" customFormat="1" ht="20">
      <c r="B43" s="2" t="s">
        <v>31</v>
      </c>
      <c r="C43" s="8"/>
      <c r="D43" s="8"/>
      <c r="E43" s="8" t="s">
        <v>11</v>
      </c>
      <c r="F43" s="8"/>
      <c r="G43" s="10">
        <f t="shared" si="4"/>
        <v>1</v>
      </c>
      <c r="H43" s="2">
        <f t="shared" si="5"/>
        <v>5</v>
      </c>
      <c r="I43" s="1" t="str">
        <f t="shared" si="6"/>
        <v/>
      </c>
    </row>
    <row r="44" spans="1:9" customFormat="1" ht="20">
      <c r="B44" s="2" t="s">
        <v>32</v>
      </c>
      <c r="C44" s="8" t="s">
        <v>11</v>
      </c>
      <c r="D44" s="8"/>
      <c r="E44" s="8" t="s">
        <v>11</v>
      </c>
      <c r="F44" s="8" t="s">
        <v>11</v>
      </c>
      <c r="G44" s="10">
        <f t="shared" si="4"/>
        <v>3</v>
      </c>
      <c r="H44" s="2">
        <f t="shared" si="5"/>
        <v>1</v>
      </c>
      <c r="I44" s="1" t="str">
        <f t="shared" si="6"/>
        <v>○</v>
      </c>
    </row>
    <row r="45" spans="1:9" customFormat="1" ht="20">
      <c r="B45" s="2" t="s">
        <v>33</v>
      </c>
      <c r="C45" s="8" t="s">
        <v>11</v>
      </c>
      <c r="D45" s="8"/>
      <c r="E45" s="8"/>
      <c r="F45" s="8" t="s">
        <v>11</v>
      </c>
      <c r="G45" s="10">
        <f t="shared" si="4"/>
        <v>2</v>
      </c>
      <c r="H45" s="2">
        <f t="shared" si="5"/>
        <v>2</v>
      </c>
      <c r="I45" s="1" t="str">
        <f t="shared" si="6"/>
        <v/>
      </c>
    </row>
    <row r="46" spans="1:9" customFormat="1" ht="20">
      <c r="B46" s="1" t="s">
        <v>1</v>
      </c>
      <c r="C46" s="5">
        <f>COUNTA(C41:C45)</f>
        <v>4</v>
      </c>
      <c r="D46" s="5">
        <f t="shared" ref="D46:F46" si="7">COUNTA(D41:D45)</f>
        <v>1</v>
      </c>
      <c r="E46" s="5">
        <f t="shared" si="7"/>
        <v>3</v>
      </c>
      <c r="F46" s="5">
        <f t="shared" si="7"/>
        <v>2</v>
      </c>
    </row>
  </sheetData>
  <sortState xmlns:xlrd2="http://schemas.microsoft.com/office/spreadsheetml/2017/richdata2" ref="B32:D37">
    <sortCondition ref="D31:D37"/>
  </sortState>
  <mergeCells count="1">
    <mergeCell ref="A2:I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2026-01-14T00:26:27Z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