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78350427639/WOPIServiceId_TP_BOX_2/WOPIUserId_-/"/>
    </mc:Choice>
  </mc:AlternateContent>
  <xr:revisionPtr revIDLastSave="129" documentId="13_ncr:1_{E3A974E3-8F49-BE4E-903A-84FE4AB0A703}" xr6:coauthVersionLast="47" xr6:coauthVersionMax="47" xr10:uidLastSave="{9B3E5FE6-C830-4252-B929-76EB3DA9E6BB}"/>
  <bookViews>
    <workbookView xWindow="33795" yWindow="0" windowWidth="19410" windowHeight="15585" activeTab="3" xr2:uid="{5BF8BBDA-24AA-C244-84FC-290373AD2F01}"/>
  </bookViews>
  <sheets>
    <sheet name="問題文の図1" sheetId="2" r:id="rId1"/>
    <sheet name="問題文の図2" sheetId="9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9" l="1"/>
  <c r="D19" i="9"/>
  <c r="D18" i="9"/>
  <c r="D17" i="9"/>
  <c r="D16" i="9"/>
  <c r="D15" i="9"/>
  <c r="D15" i="8"/>
  <c r="D16" i="8"/>
  <c r="D17" i="8"/>
  <c r="D18" i="8"/>
  <c r="D19" i="8"/>
  <c r="D20" i="8"/>
  <c r="F46" i="9"/>
  <c r="E46" i="9"/>
  <c r="D46" i="9"/>
  <c r="C46" i="9"/>
  <c r="H45" i="9"/>
  <c r="G45" i="9"/>
  <c r="I45" i="9" s="1"/>
  <c r="H44" i="9"/>
  <c r="G44" i="9"/>
  <c r="I44" i="9" s="1"/>
  <c r="I43" i="9"/>
  <c r="H43" i="9"/>
  <c r="G43" i="9"/>
  <c r="H42" i="9"/>
  <c r="G42" i="9"/>
  <c r="I42" i="9" s="1"/>
  <c r="H41" i="9"/>
  <c r="G41" i="9"/>
  <c r="I41" i="9" s="1"/>
  <c r="G11" i="9"/>
  <c r="F11" i="9"/>
  <c r="H11" i="9" s="1"/>
  <c r="H10" i="9"/>
  <c r="G10" i="9"/>
  <c r="F10" i="9"/>
  <c r="G9" i="9"/>
  <c r="F9" i="9"/>
  <c r="H9" i="9" s="1"/>
  <c r="G8" i="9"/>
  <c r="F8" i="9"/>
  <c r="H8" i="9" s="1"/>
  <c r="G7" i="9"/>
  <c r="F7" i="9"/>
  <c r="H7" i="9" s="1"/>
  <c r="H6" i="9"/>
  <c r="G6" i="9"/>
  <c r="F6" i="9"/>
  <c r="I43" i="8"/>
  <c r="I45" i="8"/>
  <c r="I41" i="8"/>
  <c r="H42" i="8"/>
  <c r="H43" i="8"/>
  <c r="H44" i="8"/>
  <c r="H45" i="8"/>
  <c r="H41" i="8"/>
  <c r="G45" i="8"/>
  <c r="G42" i="8"/>
  <c r="I42" i="8" s="1"/>
  <c r="G43" i="8"/>
  <c r="G44" i="8"/>
  <c r="I44" i="8" s="1"/>
  <c r="G41" i="8"/>
  <c r="D46" i="8"/>
  <c r="E46" i="8"/>
  <c r="F46" i="8"/>
  <c r="C46" i="8"/>
  <c r="H7" i="8"/>
  <c r="H8" i="8"/>
  <c r="H9" i="8"/>
  <c r="G7" i="8"/>
  <c r="G8" i="8"/>
  <c r="G9" i="8"/>
  <c r="G10" i="8"/>
  <c r="G11" i="8"/>
  <c r="G6" i="8"/>
  <c r="F7" i="8"/>
  <c r="F8" i="8"/>
  <c r="F9" i="8"/>
  <c r="F10" i="8"/>
  <c r="H10" i="8" s="1"/>
  <c r="F11" i="8"/>
  <c r="H11" i="8" s="1"/>
  <c r="F6" i="8"/>
  <c r="H6" i="8" s="1"/>
</calcChain>
</file>

<file path=xl/sharedStrings.xml><?xml version="1.0" encoding="utf-8"?>
<sst xmlns="http://schemas.openxmlformats.org/spreadsheetml/2006/main" count="143" uniqueCount="38">
  <si>
    <t>単位：千円</t>
    <rPh sb="0" eb="2">
      <t xml:space="preserve">タンイ </t>
    </rPh>
    <rPh sb="3" eb="5">
      <t xml:space="preserve">センエン </t>
    </rPh>
    <phoneticPr fontId="1"/>
  </si>
  <si>
    <t>分類</t>
    <rPh sb="0" eb="2">
      <t xml:space="preserve">ブンルイ </t>
    </rPh>
    <phoneticPr fontId="1"/>
  </si>
  <si>
    <t>目標達成率</t>
    <rPh sb="0" eb="5">
      <t>モクヒョウタッセイ</t>
    </rPh>
    <phoneticPr fontId="1"/>
  </si>
  <si>
    <t>合計</t>
    <rPh sb="0" eb="2">
      <t xml:space="preserve">ゴウケイ </t>
    </rPh>
    <phoneticPr fontId="1"/>
  </si>
  <si>
    <t>分類別来館者数</t>
    <phoneticPr fontId="1"/>
  </si>
  <si>
    <t>分類</t>
  </si>
  <si>
    <r>
      <t>10</t>
    </r>
    <r>
      <rPr>
        <sz val="12"/>
        <color theme="1"/>
        <rFont val="MS Mincho"/>
        <family val="2"/>
        <charset val="128"/>
      </rPr>
      <t>月</t>
    </r>
    <rPh sb="2" eb="3">
      <t xml:space="preserve">ガツ </t>
    </rPh>
    <phoneticPr fontId="4"/>
  </si>
  <si>
    <t>博物館</t>
  </si>
  <si>
    <t>図書館</t>
  </si>
  <si>
    <t>公園</t>
  </si>
  <si>
    <t>水族館</t>
  </si>
  <si>
    <t>動物園</t>
  </si>
  <si>
    <t>美術館</t>
  </si>
  <si>
    <t>11月</t>
  </si>
  <si>
    <t>12月</t>
  </si>
  <si>
    <t>1月</t>
  </si>
  <si>
    <t>単位：人</t>
    <rPh sb="0" eb="2">
      <t xml:space="preserve">タンイ </t>
    </rPh>
    <rPh sb="3" eb="4">
      <t xml:space="preserve">ヒト </t>
    </rPh>
    <phoneticPr fontId="1"/>
  </si>
  <si>
    <t>博物館展示テーマ別チケット売上高</t>
    <rPh sb="0" eb="1">
      <t xml:space="preserve">インリョウノ ショウヒンベツウリアゲ ダカ </t>
    </rPh>
    <phoneticPr fontId="1"/>
  </si>
  <si>
    <t>歴史</t>
  </si>
  <si>
    <t>芸術</t>
  </si>
  <si>
    <t>科学</t>
  </si>
  <si>
    <t>文化</t>
  </si>
  <si>
    <t>特別展</t>
  </si>
  <si>
    <t>単位：千円</t>
    <rPh sb="0" eb="2">
      <t xml:space="preserve">タンイ センエン </t>
    </rPh>
    <rPh sb="3" eb="5">
      <t xml:space="preserve">センエン </t>
    </rPh>
    <phoneticPr fontId="1"/>
  </si>
  <si>
    <t>１．1月の目標設定</t>
    <rPh sb="3" eb="4">
      <t xml:space="preserve">ガツノモクヒョウセッテイ </t>
    </rPh>
    <phoneticPr fontId="1"/>
  </si>
  <si>
    <t>10月実績数</t>
    <rPh sb="2" eb="6">
      <t xml:space="preserve">ガツジッセキスウ </t>
    </rPh>
    <phoneticPr fontId="1"/>
  </si>
  <si>
    <t>11月実績数</t>
    <rPh sb="2" eb="6">
      <t xml:space="preserve">ガツジッセキスウ </t>
    </rPh>
    <phoneticPr fontId="1"/>
  </si>
  <si>
    <t>２．1月の分類別来館者数</t>
    <rPh sb="3" eb="4">
      <t xml:space="preserve">ガツ </t>
    </rPh>
    <rPh sb="5" eb="8">
      <t xml:space="preserve">ブンルイベツ </t>
    </rPh>
    <rPh sb="8" eb="12">
      <t xml:space="preserve">ライカンシャスウ </t>
    </rPh>
    <phoneticPr fontId="1"/>
  </si>
  <si>
    <t>1月実績数</t>
    <rPh sb="1" eb="2">
      <t xml:space="preserve">ガツ </t>
    </rPh>
    <rPh sb="2" eb="5">
      <t xml:space="preserve">ジッセキスウ </t>
    </rPh>
    <phoneticPr fontId="1"/>
  </si>
  <si>
    <t>３．博物館展示テーマ別チケット売上高</t>
    <rPh sb="2" eb="4">
      <t xml:space="preserve">インリョウ </t>
    </rPh>
    <rPh sb="7" eb="8">
      <t xml:space="preserve">ベツ </t>
    </rPh>
    <rPh sb="8" eb="11">
      <t xml:space="preserve">ウリアゲダカ </t>
    </rPh>
    <phoneticPr fontId="1"/>
  </si>
  <si>
    <t>12月実績数</t>
    <rPh sb="2" eb="6">
      <t xml:space="preserve">ガツジッセキスウ </t>
    </rPh>
    <phoneticPr fontId="1"/>
  </si>
  <si>
    <t>平均</t>
    <rPh sb="0" eb="2">
      <t xml:space="preserve">ヘイキン </t>
    </rPh>
    <phoneticPr fontId="1"/>
  </si>
  <si>
    <t>最小</t>
    <rPh sb="0" eb="2">
      <t xml:space="preserve">サイショウ </t>
    </rPh>
    <phoneticPr fontId="1"/>
  </si>
  <si>
    <t>1月目標数</t>
    <rPh sb="2" eb="5">
      <t xml:space="preserve">モクヒョウスウ </t>
    </rPh>
    <phoneticPr fontId="1"/>
  </si>
  <si>
    <t>増減率</t>
    <rPh sb="0" eb="3">
      <t>ゾウゲンリツ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</si>
  <si>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</si>
  <si>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</si>
  <si>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来館者数およびチケット売上報告書</t>
    <rPh sb="0" eb="4">
      <t>ライカンシャスウ</t>
    </rPh>
    <rPh sb="11" eb="16">
      <t>ウリアゲホウコクショ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</si>
</sst>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2"/>
      <color theme="1"/>
      <name val="MS Mincho"/>
      <family val="2"/>
      <charset val="128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38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0" fillId="0" borderId="1" xfId="2" applyNumberFormat="1" applyFont="1" applyFill="1" applyBorder="1" applyAlignment="1">
      <alignment vertical="center"/>
    </xf>
    <xf numFmtId="176" fontId="0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1</a:t>
            </a:r>
            <a:r>
              <a:rPr lang="ja-JP" altLang="en-US" sz="1400"/>
              <a:t>月の分類別来館者数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1月実績数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解答例!$B$15:$B$20</c:f>
              <c:strCache>
                <c:ptCount val="6"/>
                <c:pt idx="0">
                  <c:v>公園</c:v>
                </c:pt>
                <c:pt idx="1">
                  <c:v>動物園</c:v>
                </c:pt>
                <c:pt idx="2">
                  <c:v>美術館</c:v>
                </c:pt>
                <c:pt idx="3">
                  <c:v>水族館</c:v>
                </c:pt>
                <c:pt idx="4">
                  <c:v>博物館</c:v>
                </c:pt>
                <c:pt idx="5">
                  <c:v>図書館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21800</c:v>
                </c:pt>
                <c:pt idx="1">
                  <c:v>10500</c:v>
                </c:pt>
                <c:pt idx="2">
                  <c:v>9200</c:v>
                </c:pt>
                <c:pt idx="3">
                  <c:v>11800</c:v>
                </c:pt>
                <c:pt idx="4">
                  <c:v>10200</c:v>
                </c:pt>
                <c:pt idx="5">
                  <c:v>15800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06-41A7-8CAF-37B56F587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6496432"/>
        <c:axId val="1486503632"/>
      </c:barChart>
      <c:lineChart>
        <c:grouping val="standard"/>
        <c:varyColors val="0"/>
        <c:ser>
          <c:idx val="1"/>
          <c:order val="1"/>
          <c:tx>
            <c:strRef>
              <c:f>解答例!$D$14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DD7-4454-A19D-031D701C55A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DD7-4454-A19D-031D701C55A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4DD7-4454-A19D-031D701C55A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DD7-4454-A19D-031D701C55A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4DD7-4454-A19D-031D701C55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公園</c:v>
                </c:pt>
                <c:pt idx="1">
                  <c:v>動物園</c:v>
                </c:pt>
                <c:pt idx="2">
                  <c:v>美術館</c:v>
                </c:pt>
                <c:pt idx="3">
                  <c:v>水族館</c:v>
                </c:pt>
                <c:pt idx="4">
                  <c:v>博物館</c:v>
                </c:pt>
                <c:pt idx="5">
                  <c:v>図書館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0.93803786574870918</c:v>
                </c:pt>
                <c:pt idx="1">
                  <c:v>0.94424460431654678</c:v>
                </c:pt>
                <c:pt idx="2">
                  <c:v>0.94650205761316875</c:v>
                </c:pt>
                <c:pt idx="3">
                  <c:v>0.95469255663430419</c:v>
                </c:pt>
                <c:pt idx="4">
                  <c:v>0.96958174904942962</c:v>
                </c:pt>
                <c:pt idx="5">
                  <c:v>0.98258706467661694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06-41A7-8CAF-37B56F587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08432"/>
        <c:axId val="1486514192"/>
      </c:lineChart>
      <c:catAx>
        <c:axId val="148649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503632"/>
        <c:crosses val="autoZero"/>
        <c:auto val="1"/>
        <c:lblAlgn val="ctr"/>
        <c:lblOffset val="100"/>
        <c:noMultiLvlLbl val="0"/>
      </c:catAx>
      <c:valAx>
        <c:axId val="148650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来館者数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496432"/>
        <c:crosses val="autoZero"/>
        <c:crossBetween val="between"/>
      </c:valAx>
      <c:valAx>
        <c:axId val="1486514192"/>
        <c:scaling>
          <c:orientation val="minMax"/>
          <c:max val="1"/>
          <c:min val="0.9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508432"/>
        <c:crosses val="max"/>
        <c:crossBetween val="between"/>
        <c:majorUnit val="2.0000000000000004E-2"/>
      </c:valAx>
      <c:catAx>
        <c:axId val="14865084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8651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1</a:t>
            </a:r>
            <a:r>
              <a:rPr lang="ja-JP" altLang="en-US" sz="1400"/>
              <a:t>月の分類別来館者数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1月実績数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解答例!$B$15:$B$20</c:f>
              <c:strCache>
                <c:ptCount val="6"/>
                <c:pt idx="0">
                  <c:v>公園</c:v>
                </c:pt>
                <c:pt idx="1">
                  <c:v>動物園</c:v>
                </c:pt>
                <c:pt idx="2">
                  <c:v>美術館</c:v>
                </c:pt>
                <c:pt idx="3">
                  <c:v>水族館</c:v>
                </c:pt>
                <c:pt idx="4">
                  <c:v>博物館</c:v>
                </c:pt>
                <c:pt idx="5">
                  <c:v>図書館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21800</c:v>
                </c:pt>
                <c:pt idx="1">
                  <c:v>10500</c:v>
                </c:pt>
                <c:pt idx="2">
                  <c:v>9200</c:v>
                </c:pt>
                <c:pt idx="3">
                  <c:v>11800</c:v>
                </c:pt>
                <c:pt idx="4">
                  <c:v>10200</c:v>
                </c:pt>
                <c:pt idx="5">
                  <c:v>15800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A-4589-9C5F-A599EC62E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6496432"/>
        <c:axId val="1486503632"/>
      </c:barChart>
      <c:lineChart>
        <c:grouping val="standard"/>
        <c:varyColors val="0"/>
        <c:ser>
          <c:idx val="1"/>
          <c:order val="1"/>
          <c:tx>
            <c:strRef>
              <c:f>解答例!$D$14</c:f>
              <c:strCache>
                <c:ptCount val="1"/>
                <c:pt idx="0">
                  <c:v>目標達成率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公園</c:v>
                </c:pt>
                <c:pt idx="1">
                  <c:v>動物園</c:v>
                </c:pt>
                <c:pt idx="2">
                  <c:v>美術館</c:v>
                </c:pt>
                <c:pt idx="3">
                  <c:v>水族館</c:v>
                </c:pt>
                <c:pt idx="4">
                  <c:v>博物館</c:v>
                </c:pt>
                <c:pt idx="5">
                  <c:v>図書館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0.93803786574870918</c:v>
                </c:pt>
                <c:pt idx="1">
                  <c:v>0.94424460431654678</c:v>
                </c:pt>
                <c:pt idx="2">
                  <c:v>0.94650205761316875</c:v>
                </c:pt>
                <c:pt idx="3">
                  <c:v>0.95469255663430419</c:v>
                </c:pt>
                <c:pt idx="4">
                  <c:v>0.96958174904942962</c:v>
                </c:pt>
                <c:pt idx="5">
                  <c:v>0.98258706467661694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A-4589-9C5F-A599EC62E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08432"/>
        <c:axId val="1486514192"/>
      </c:lineChart>
      <c:catAx>
        <c:axId val="148649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503632"/>
        <c:crosses val="autoZero"/>
        <c:auto val="1"/>
        <c:lblAlgn val="ctr"/>
        <c:lblOffset val="100"/>
        <c:noMultiLvlLbl val="0"/>
      </c:catAx>
      <c:valAx>
        <c:axId val="148650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来館者数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496432"/>
        <c:crosses val="autoZero"/>
        <c:crossBetween val="between"/>
      </c:valAx>
      <c:valAx>
        <c:axId val="1486514192"/>
        <c:scaling>
          <c:orientation val="minMax"/>
          <c:max val="1"/>
          <c:min val="0.9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508432"/>
        <c:crosses val="max"/>
        <c:crossBetween val="between"/>
        <c:majorUnit val="2.0000000000000004E-2"/>
      </c:valAx>
      <c:catAx>
        <c:axId val="14865084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8651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21</xdr:row>
      <xdr:rowOff>16190</xdr:rowOff>
    </xdr:from>
    <xdr:to>
      <xdr:col>8</xdr:col>
      <xdr:colOff>1057274</xdr:colOff>
      <xdr:row>37</xdr:row>
      <xdr:rowOff>76199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1D6C273-85AB-4E3D-9B0B-E71C96DA6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31981</xdr:colOff>
      <xdr:row>6</xdr:row>
      <xdr:rowOff>11430</xdr:rowOff>
    </xdr:from>
    <xdr:to>
      <xdr:col>6</xdr:col>
      <xdr:colOff>2944</xdr:colOff>
      <xdr:row>10</xdr:row>
      <xdr:rowOff>259715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7D55CD88-166A-4D8F-97B7-C9BEFF275CC5}"/>
            </a:ext>
          </a:extLst>
        </xdr:cNvPr>
        <xdr:cNvGrpSpPr/>
      </xdr:nvGrpSpPr>
      <xdr:grpSpPr>
        <a:xfrm>
          <a:off x="4762497" y="1639503"/>
          <a:ext cx="1045684" cy="1235677"/>
          <a:chOff x="5494020" y="1943100"/>
          <a:chExt cx="1229360" cy="1473200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92742FF1-600A-E3E7-F794-7C59FC869157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DD43873A-A494-753A-C736-BF2624D74D11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389FECC1-CBBD-54B3-6299-A6C5598CF65C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DF4717CD-1180-B8B5-2CEF-E868856E9928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0EAB2BCD-CB4E-74E5-02C9-0041B4C7AB2D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18300</xdr:colOff>
      <xdr:row>6</xdr:row>
      <xdr:rowOff>19050</xdr:rowOff>
    </xdr:from>
    <xdr:to>
      <xdr:col>7</xdr:col>
      <xdr:colOff>1085</xdr:colOff>
      <xdr:row>10</xdr:row>
      <xdr:rowOff>248285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BF7E2A64-9E01-4B6A-B166-15D74102F3AF}"/>
            </a:ext>
          </a:extLst>
        </xdr:cNvPr>
        <xdr:cNvGrpSpPr/>
      </xdr:nvGrpSpPr>
      <xdr:grpSpPr>
        <a:xfrm>
          <a:off x="5827347" y="1639503"/>
          <a:ext cx="1051791" cy="1231867"/>
          <a:chOff x="5494020" y="1943100"/>
          <a:chExt cx="1229360" cy="1473200"/>
        </a:xfrm>
      </xdr:grpSpPr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3D104BE2-8A99-1539-11B5-ABDBB890DDA2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0EDB21CD-8BF8-6843-8D9C-20139E74FD39}"/>
              </a:ext>
            </a:extLst>
          </xdr:cNvPr>
          <xdr:cNvSpPr/>
        </xdr:nvSpPr>
        <xdr:spPr>
          <a:xfrm>
            <a:off x="5494020" y="224861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C47CFC63-C9E1-29EC-6494-77295F41F496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D281F196-4E1C-9638-CA55-807234E25445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4" name="正方形/長方形 13">
            <a:extLst>
              <a:ext uri="{FF2B5EF4-FFF2-40B4-BE49-F238E27FC236}">
                <a16:creationId xmlns:a16="http://schemas.microsoft.com/office/drawing/2014/main" id="{50CB5B8C-ACC7-C9A3-BDE6-3CAD25D16FA2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28363</xdr:colOff>
      <xdr:row>6</xdr:row>
      <xdr:rowOff>19050</xdr:rowOff>
    </xdr:from>
    <xdr:to>
      <xdr:col>7</xdr:col>
      <xdr:colOff>1069821</xdr:colOff>
      <xdr:row>10</xdr:row>
      <xdr:rowOff>248285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DB537829-C5B8-40DE-9E87-2921E4BBDC9D}"/>
            </a:ext>
          </a:extLst>
        </xdr:cNvPr>
        <xdr:cNvGrpSpPr/>
      </xdr:nvGrpSpPr>
      <xdr:grpSpPr>
        <a:xfrm>
          <a:off x="6904511" y="1639503"/>
          <a:ext cx="1043363" cy="1231867"/>
          <a:chOff x="5494020" y="1943100"/>
          <a:chExt cx="1229360" cy="1473200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CE100FC9-7494-DC5F-07AF-3EEFDA2CF523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96D56928-0785-1A95-3344-364F51833C10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21702A55-6BC2-C7D7-FA0B-0C517A75A09C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A33DBF37-3043-30BE-7D5D-F7DBEB3419D2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DA080D68-F10E-8299-6940-CFBB4D570F34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5907</xdr:colOff>
      <xdr:row>16</xdr:row>
      <xdr:rowOff>11430</xdr:rowOff>
    </xdr:from>
    <xdr:to>
      <xdr:col>2</xdr:col>
      <xdr:colOff>1068782</xdr:colOff>
      <xdr:row>16</xdr:row>
      <xdr:rowOff>245745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F7EFF240-2E2E-4805-95A5-E0580F72A886}"/>
            </a:ext>
          </a:extLst>
        </xdr:cNvPr>
        <xdr:cNvSpPr/>
      </xdr:nvSpPr>
      <xdr:spPr>
        <a:xfrm>
          <a:off x="1519881" y="4142272"/>
          <a:ext cx="1062875" cy="23431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9814</xdr:colOff>
      <xdr:row>15</xdr:row>
      <xdr:rowOff>9525</xdr:rowOff>
    </xdr:from>
    <xdr:to>
      <xdr:col>2</xdr:col>
      <xdr:colOff>1078577</xdr:colOff>
      <xdr:row>15</xdr:row>
      <xdr:rowOff>276225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FE075EBA-6B4D-4557-A687-B4CC18FD07D4}"/>
            </a:ext>
          </a:extLst>
        </xdr:cNvPr>
        <xdr:cNvSpPr/>
      </xdr:nvSpPr>
      <xdr:spPr>
        <a:xfrm>
          <a:off x="1533814" y="4343400"/>
          <a:ext cx="1068763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27998</xdr:colOff>
      <xdr:row>15</xdr:row>
      <xdr:rowOff>19050</xdr:rowOff>
    </xdr:from>
    <xdr:to>
      <xdr:col>3</xdr:col>
      <xdr:colOff>1075633</xdr:colOff>
      <xdr:row>19</xdr:row>
      <xdr:rowOff>263525</xdr:rowOff>
    </xdr:to>
    <xdr:grpSp>
      <xdr:nvGrpSpPr>
        <xdr:cNvPr id="23" name="グループ化 22">
          <a:extLst>
            <a:ext uri="{FF2B5EF4-FFF2-40B4-BE49-F238E27FC236}">
              <a16:creationId xmlns:a16="http://schemas.microsoft.com/office/drawing/2014/main" id="{B124D7CF-CC27-4474-9FF5-1EA3013C4BD1}"/>
            </a:ext>
          </a:extLst>
        </xdr:cNvPr>
        <xdr:cNvGrpSpPr/>
      </xdr:nvGrpSpPr>
      <xdr:grpSpPr>
        <a:xfrm>
          <a:off x="2612882" y="3895424"/>
          <a:ext cx="1051445" cy="1231867"/>
          <a:chOff x="5494020" y="1943100"/>
          <a:chExt cx="1229360" cy="1473200"/>
        </a:xfrm>
      </xdr:grpSpPr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E9F2F45D-0651-60BD-F936-B9385166F994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5D586AE7-AFFD-B0B8-11F5-E2D108B97C4C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493D1F90-4BB9-4021-502E-E85895B4B0C1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7" name="正方形/長方形 26">
            <a:extLst>
              <a:ext uri="{FF2B5EF4-FFF2-40B4-BE49-F238E27FC236}">
                <a16:creationId xmlns:a16="http://schemas.microsoft.com/office/drawing/2014/main" id="{7CAA3F37-FE0F-5876-1108-4E7521E187F1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798AEA9D-0D60-9C59-112F-1FB2B79DA18A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126748</xdr:colOff>
      <xdr:row>44</xdr:row>
      <xdr:rowOff>17780</xdr:rowOff>
    </xdr:from>
    <xdr:to>
      <xdr:col>3</xdr:col>
      <xdr:colOff>1074672</xdr:colOff>
      <xdr:row>44</xdr:row>
      <xdr:rowOff>265430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6FE3F2CA-DF34-4A65-BF6F-6225E4DF5CFF}"/>
            </a:ext>
          </a:extLst>
        </xdr:cNvPr>
        <xdr:cNvSpPr/>
      </xdr:nvSpPr>
      <xdr:spPr>
        <a:xfrm>
          <a:off x="2736598" y="12638405"/>
          <a:ext cx="947924" cy="247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126748</xdr:colOff>
      <xdr:row>43</xdr:row>
      <xdr:rowOff>17780</xdr:rowOff>
    </xdr:from>
    <xdr:to>
      <xdr:col>3</xdr:col>
      <xdr:colOff>1074672</xdr:colOff>
      <xdr:row>43</xdr:row>
      <xdr:rowOff>269240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E30FDC78-97E9-429A-BC57-A12973CEA11E}"/>
            </a:ext>
          </a:extLst>
        </xdr:cNvPr>
        <xdr:cNvSpPr/>
      </xdr:nvSpPr>
      <xdr:spPr>
        <a:xfrm>
          <a:off x="2736598" y="12352655"/>
          <a:ext cx="947924" cy="25146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78191</xdr:colOff>
      <xdr:row>45</xdr:row>
      <xdr:rowOff>28575</xdr:rowOff>
    </xdr:from>
    <xdr:to>
      <xdr:col>3</xdr:col>
      <xdr:colOff>1055918</xdr:colOff>
      <xdr:row>45</xdr:row>
      <xdr:rowOff>278130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C01CC557-8974-40BE-A6F5-96EAF0ECD716}"/>
            </a:ext>
          </a:extLst>
        </xdr:cNvPr>
        <xdr:cNvSpPr/>
      </xdr:nvSpPr>
      <xdr:spPr>
        <a:xfrm>
          <a:off x="2688041" y="12934950"/>
          <a:ext cx="977727" cy="2495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113083</xdr:colOff>
      <xdr:row>44</xdr:row>
      <xdr:rowOff>17780</xdr:rowOff>
    </xdr:from>
    <xdr:to>
      <xdr:col>4</xdr:col>
      <xdr:colOff>1069288</xdr:colOff>
      <xdr:row>44</xdr:row>
      <xdr:rowOff>265430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B4E3E569-C89B-459F-ADD1-4064AA99C5BC}"/>
            </a:ext>
          </a:extLst>
        </xdr:cNvPr>
        <xdr:cNvSpPr/>
      </xdr:nvSpPr>
      <xdr:spPr>
        <a:xfrm>
          <a:off x="3808783" y="12638405"/>
          <a:ext cx="956205" cy="247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103558</xdr:colOff>
      <xdr:row>43</xdr:row>
      <xdr:rowOff>15875</xdr:rowOff>
    </xdr:from>
    <xdr:to>
      <xdr:col>4</xdr:col>
      <xdr:colOff>1059763</xdr:colOff>
      <xdr:row>43</xdr:row>
      <xdr:rowOff>259715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88E9E376-0C6A-43EA-A0D3-2A9C447B4771}"/>
            </a:ext>
          </a:extLst>
        </xdr:cNvPr>
        <xdr:cNvSpPr/>
      </xdr:nvSpPr>
      <xdr:spPr>
        <a:xfrm>
          <a:off x="3799258" y="12350750"/>
          <a:ext cx="956205" cy="24384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87635</xdr:colOff>
      <xdr:row>45</xdr:row>
      <xdr:rowOff>15240</xdr:rowOff>
    </xdr:from>
    <xdr:to>
      <xdr:col>4</xdr:col>
      <xdr:colOff>1057002</xdr:colOff>
      <xdr:row>45</xdr:row>
      <xdr:rowOff>249555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FD297336-71E2-43D5-A6B4-0C2A9B403099}"/>
            </a:ext>
          </a:extLst>
        </xdr:cNvPr>
        <xdr:cNvSpPr/>
      </xdr:nvSpPr>
      <xdr:spPr>
        <a:xfrm>
          <a:off x="3747240" y="11415161"/>
          <a:ext cx="969367" cy="23431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96179</xdr:colOff>
      <xdr:row>45</xdr:row>
      <xdr:rowOff>19050</xdr:rowOff>
    </xdr:from>
    <xdr:to>
      <xdr:col>5</xdr:col>
      <xdr:colOff>1068411</xdr:colOff>
      <xdr:row>45</xdr:row>
      <xdr:rowOff>268605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D43EAE53-7E68-4C16-A080-6EC8E511A1CC}"/>
            </a:ext>
          </a:extLst>
        </xdr:cNvPr>
        <xdr:cNvSpPr/>
      </xdr:nvSpPr>
      <xdr:spPr>
        <a:xfrm>
          <a:off x="4877729" y="12925425"/>
          <a:ext cx="972232" cy="2495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189499</xdr:colOff>
      <xdr:row>41</xdr:row>
      <xdr:rowOff>24765</xdr:rowOff>
    </xdr:from>
    <xdr:to>
      <xdr:col>6</xdr:col>
      <xdr:colOff>1055739</xdr:colOff>
      <xdr:row>44</xdr:row>
      <xdr:rowOff>272415</xdr:rowOff>
    </xdr:to>
    <xdr:grpSp>
      <xdr:nvGrpSpPr>
        <xdr:cNvPr id="36" name="グループ化 35">
          <a:extLst>
            <a:ext uri="{FF2B5EF4-FFF2-40B4-BE49-F238E27FC236}">
              <a16:creationId xmlns:a16="http://schemas.microsoft.com/office/drawing/2014/main" id="{CD702AFA-347A-4066-AB5F-04228FDE167A}"/>
            </a:ext>
          </a:extLst>
        </xdr:cNvPr>
        <xdr:cNvGrpSpPr/>
      </xdr:nvGrpSpPr>
      <xdr:grpSpPr>
        <a:xfrm>
          <a:off x="5994736" y="10418244"/>
          <a:ext cx="864335" cy="976764"/>
          <a:chOff x="6946900" y="14706600"/>
          <a:chExt cx="1229360" cy="1181100"/>
        </a:xfrm>
      </xdr:grpSpPr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00D6B0AF-6683-C051-0FB5-F3583DC02FA0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D52D68F2-82F2-7E58-5F01-30525AD3DBB8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9" name="正方形/長方形 38">
            <a:extLst>
              <a:ext uri="{FF2B5EF4-FFF2-40B4-BE49-F238E27FC236}">
                <a16:creationId xmlns:a16="http://schemas.microsoft.com/office/drawing/2014/main" id="{DE89921E-1FEB-2799-A95D-58A4AEC9AEDA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309B8858-AD35-787B-CDA7-893153E4744E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178503</xdr:colOff>
      <xdr:row>41</xdr:row>
      <xdr:rowOff>16510</xdr:rowOff>
    </xdr:from>
    <xdr:to>
      <xdr:col>7</xdr:col>
      <xdr:colOff>1054400</xdr:colOff>
      <xdr:row>45</xdr:row>
      <xdr:rowOff>167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id="{068843B0-E7A9-443B-8C37-36F3B6849A1E}"/>
            </a:ext>
          </a:extLst>
        </xdr:cNvPr>
        <xdr:cNvGrpSpPr/>
      </xdr:nvGrpSpPr>
      <xdr:grpSpPr>
        <a:xfrm>
          <a:off x="7052746" y="10417609"/>
          <a:ext cx="875897" cy="982479"/>
          <a:chOff x="6946900" y="14706600"/>
          <a:chExt cx="1229360" cy="1181100"/>
        </a:xfrm>
      </xdr:grpSpPr>
      <xdr:sp macro="" textlink="">
        <xdr:nvSpPr>
          <xdr:cNvPr id="42" name="正方形/長方形 41">
            <a:extLst>
              <a:ext uri="{FF2B5EF4-FFF2-40B4-BE49-F238E27FC236}">
                <a16:creationId xmlns:a16="http://schemas.microsoft.com/office/drawing/2014/main" id="{D7879E62-22A8-9DA3-0EAD-7B12FB6711D6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3" name="正方形/長方形 42">
            <a:extLst>
              <a:ext uri="{FF2B5EF4-FFF2-40B4-BE49-F238E27FC236}">
                <a16:creationId xmlns:a16="http://schemas.microsoft.com/office/drawing/2014/main" id="{4101B0CD-6B6F-DE95-7551-E51DB38F4D32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F66AE662-503F-D356-DC46-6E77E10D99C4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CFB7769A-EF51-672E-D24C-0A76E614A0FF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114786</xdr:colOff>
      <xdr:row>41</xdr:row>
      <xdr:rowOff>22225</xdr:rowOff>
    </xdr:from>
    <xdr:to>
      <xdr:col>8</xdr:col>
      <xdr:colOff>1073936</xdr:colOff>
      <xdr:row>44</xdr:row>
      <xdr:rowOff>267970</xdr:rowOff>
    </xdr:to>
    <xdr:grpSp>
      <xdr:nvGrpSpPr>
        <xdr:cNvPr id="46" name="グループ化 45">
          <a:extLst>
            <a:ext uri="{FF2B5EF4-FFF2-40B4-BE49-F238E27FC236}">
              <a16:creationId xmlns:a16="http://schemas.microsoft.com/office/drawing/2014/main" id="{DC2FE571-3C9D-423F-B7C0-F4D57A872B34}"/>
            </a:ext>
          </a:extLst>
        </xdr:cNvPr>
        <xdr:cNvGrpSpPr/>
      </xdr:nvGrpSpPr>
      <xdr:grpSpPr>
        <a:xfrm>
          <a:off x="8065654" y="10415704"/>
          <a:ext cx="961055" cy="982479"/>
          <a:chOff x="6946900" y="14706600"/>
          <a:chExt cx="1229360" cy="1181100"/>
        </a:xfrm>
      </xdr:grpSpPr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AB7586FE-4C7E-F4BC-18BF-F70DE21B04A4}"/>
              </a:ext>
            </a:extLst>
          </xdr:cNvPr>
          <xdr:cNvSpPr/>
        </xdr:nvSpPr>
        <xdr:spPr>
          <a:xfrm>
            <a:off x="6946900" y="14706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8" name="正方形/長方形 47">
            <a:extLst>
              <a:ext uri="{FF2B5EF4-FFF2-40B4-BE49-F238E27FC236}">
                <a16:creationId xmlns:a16="http://schemas.microsoft.com/office/drawing/2014/main" id="{35530588-2179-306A-05E1-2C771EEDC040}"/>
              </a:ext>
            </a:extLst>
          </xdr:cNvPr>
          <xdr:cNvSpPr/>
        </xdr:nvSpPr>
        <xdr:spPr>
          <a:xfrm>
            <a:off x="6946900" y="15024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13611238-0BF1-BBB3-479B-DA5E60D561EF}"/>
              </a:ext>
            </a:extLst>
          </xdr:cNvPr>
          <xdr:cNvSpPr/>
        </xdr:nvSpPr>
        <xdr:spPr>
          <a:xfrm>
            <a:off x="6946900" y="153162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0" name="正方形/長方形 49">
            <a:extLst>
              <a:ext uri="{FF2B5EF4-FFF2-40B4-BE49-F238E27FC236}">
                <a16:creationId xmlns:a16="http://schemas.microsoft.com/office/drawing/2014/main" id="{F8D4E865-C6E1-A1EE-A306-BCCE1BB26035}"/>
              </a:ext>
            </a:extLst>
          </xdr:cNvPr>
          <xdr:cNvSpPr/>
        </xdr:nvSpPr>
        <xdr:spPr>
          <a:xfrm>
            <a:off x="6946900" y="156210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49738</xdr:colOff>
      <xdr:row>36</xdr:row>
      <xdr:rowOff>0</xdr:rowOff>
    </xdr:from>
    <xdr:to>
      <xdr:col>2</xdr:col>
      <xdr:colOff>816862</xdr:colOff>
      <xdr:row>36</xdr:row>
      <xdr:rowOff>210466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C112500E-6E7B-4054-9A00-47E7F4F68C27}"/>
            </a:ext>
          </a:extLst>
        </xdr:cNvPr>
        <xdr:cNvSpPr/>
      </xdr:nvSpPr>
      <xdr:spPr>
        <a:xfrm>
          <a:off x="1563712" y="9144000"/>
          <a:ext cx="767124" cy="2104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1003296</xdr:colOff>
      <xdr:row>36</xdr:row>
      <xdr:rowOff>1</xdr:rowOff>
    </xdr:from>
    <xdr:to>
      <xdr:col>3</xdr:col>
      <xdr:colOff>683720</xdr:colOff>
      <xdr:row>36</xdr:row>
      <xdr:rowOff>206656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E56D28B5-BBCD-2AB6-82E1-813A263BD601}"/>
            </a:ext>
          </a:extLst>
        </xdr:cNvPr>
        <xdr:cNvSpPr/>
      </xdr:nvSpPr>
      <xdr:spPr>
        <a:xfrm>
          <a:off x="2517270" y="9144001"/>
          <a:ext cx="753239" cy="2066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907791</xdr:colOff>
      <xdr:row>36</xdr:row>
      <xdr:rowOff>1</xdr:rowOff>
    </xdr:from>
    <xdr:to>
      <xdr:col>4</xdr:col>
      <xdr:colOff>502489</xdr:colOff>
      <xdr:row>36</xdr:row>
      <xdr:rowOff>206656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86AC4101-FFCE-98B1-2EE0-32884AD4D143}"/>
            </a:ext>
          </a:extLst>
        </xdr:cNvPr>
        <xdr:cNvSpPr/>
      </xdr:nvSpPr>
      <xdr:spPr>
        <a:xfrm>
          <a:off x="3494580" y="9144001"/>
          <a:ext cx="667514" cy="2066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773960</xdr:colOff>
      <xdr:row>36</xdr:row>
      <xdr:rowOff>21</xdr:rowOff>
    </xdr:from>
    <xdr:to>
      <xdr:col>5</xdr:col>
      <xdr:colOff>368572</xdr:colOff>
      <xdr:row>36</xdr:row>
      <xdr:rowOff>206636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6E828364-1E00-4BB2-4AE0-ACA02137F7C9}"/>
            </a:ext>
          </a:extLst>
        </xdr:cNvPr>
        <xdr:cNvSpPr/>
      </xdr:nvSpPr>
      <xdr:spPr>
        <a:xfrm>
          <a:off x="4433565" y="9144021"/>
          <a:ext cx="667428" cy="20661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604267</xdr:colOff>
      <xdr:row>36</xdr:row>
      <xdr:rowOff>1</xdr:rowOff>
    </xdr:from>
    <xdr:to>
      <xdr:col>6</xdr:col>
      <xdr:colOff>269365</xdr:colOff>
      <xdr:row>36</xdr:row>
      <xdr:rowOff>210466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52DB4882-18CC-033E-402B-7FC3E3A19421}"/>
            </a:ext>
          </a:extLst>
        </xdr:cNvPr>
        <xdr:cNvSpPr/>
      </xdr:nvSpPr>
      <xdr:spPr>
        <a:xfrm>
          <a:off x="5336688" y="9144001"/>
          <a:ext cx="737914" cy="21046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479278</xdr:colOff>
      <xdr:row>36</xdr:row>
      <xdr:rowOff>21</xdr:rowOff>
    </xdr:from>
    <xdr:to>
      <xdr:col>7</xdr:col>
      <xdr:colOff>123507</xdr:colOff>
      <xdr:row>36</xdr:row>
      <xdr:rowOff>210446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CDE77D98-B53C-89C8-A335-B3954989B73C}"/>
            </a:ext>
          </a:extLst>
        </xdr:cNvPr>
        <xdr:cNvSpPr/>
      </xdr:nvSpPr>
      <xdr:spPr>
        <a:xfrm>
          <a:off x="6284515" y="9144021"/>
          <a:ext cx="717045" cy="2104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21</xdr:row>
      <xdr:rowOff>16190</xdr:rowOff>
    </xdr:from>
    <xdr:to>
      <xdr:col>8</xdr:col>
      <xdr:colOff>1057274</xdr:colOff>
      <xdr:row>37</xdr:row>
      <xdr:rowOff>76199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2CADE73-6CCD-01DF-9546-207DC7FA39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F5" sqref="F5:F10"/>
    </sheetView>
  </sheetViews>
  <sheetFormatPr defaultColWidth="10.81640625" defaultRowHeight="19.8"/>
  <cols>
    <col min="2" max="2" width="14.54296875" customWidth="1"/>
    <col min="3" max="6" width="9.7265625" customWidth="1"/>
  </cols>
  <sheetData>
    <row r="3" spans="2:6" ht="22.2">
      <c r="B3" s="3" t="s">
        <v>4</v>
      </c>
      <c r="F3" s="4" t="s">
        <v>16</v>
      </c>
    </row>
    <row r="4" spans="2:6">
      <c r="B4" s="1" t="s">
        <v>5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2:6">
      <c r="B5" s="2" t="s">
        <v>7</v>
      </c>
      <c r="C5" s="5">
        <v>8200</v>
      </c>
      <c r="D5" s="5">
        <v>8700</v>
      </c>
      <c r="E5" s="5">
        <v>9400</v>
      </c>
      <c r="F5" s="5">
        <v>10200</v>
      </c>
    </row>
    <row r="6" spans="2:6">
      <c r="B6" s="2" t="s">
        <v>8</v>
      </c>
      <c r="C6" s="5">
        <v>12500</v>
      </c>
      <c r="D6" s="5">
        <v>13200</v>
      </c>
      <c r="E6" s="5">
        <v>14500</v>
      </c>
      <c r="F6" s="5">
        <v>15800</v>
      </c>
    </row>
    <row r="7" spans="2:6">
      <c r="B7" s="2" t="s">
        <v>9</v>
      </c>
      <c r="C7" s="5">
        <v>18400</v>
      </c>
      <c r="D7" s="5">
        <v>19200</v>
      </c>
      <c r="E7" s="5">
        <v>20500</v>
      </c>
      <c r="F7" s="5">
        <v>21800</v>
      </c>
    </row>
    <row r="8" spans="2:6">
      <c r="B8" s="2" t="s">
        <v>10</v>
      </c>
      <c r="C8" s="5">
        <v>9700</v>
      </c>
      <c r="D8" s="5">
        <v>10200</v>
      </c>
      <c r="E8" s="5">
        <v>11000</v>
      </c>
      <c r="F8" s="5">
        <v>11800</v>
      </c>
    </row>
    <row r="9" spans="2:6">
      <c r="B9" s="2" t="s">
        <v>11</v>
      </c>
      <c r="C9" s="5">
        <v>8800</v>
      </c>
      <c r="D9" s="5">
        <v>9200</v>
      </c>
      <c r="E9" s="5">
        <v>9800</v>
      </c>
      <c r="F9" s="5">
        <v>10500</v>
      </c>
    </row>
    <row r="10" spans="2:6">
      <c r="B10" s="2" t="s">
        <v>12</v>
      </c>
      <c r="C10" s="5">
        <v>7600</v>
      </c>
      <c r="D10" s="5">
        <v>8100</v>
      </c>
      <c r="E10" s="5">
        <v>8600</v>
      </c>
      <c r="F10" s="5">
        <v>9200</v>
      </c>
    </row>
    <row r="15" spans="2:6" ht="22.2">
      <c r="B15" s="3" t="s">
        <v>17</v>
      </c>
      <c r="F15" s="4" t="s">
        <v>23</v>
      </c>
    </row>
    <row r="16" spans="2:6">
      <c r="B16" s="1" t="s">
        <v>5</v>
      </c>
      <c r="C16" s="1" t="s">
        <v>6</v>
      </c>
      <c r="D16" s="1" t="s">
        <v>13</v>
      </c>
      <c r="E16" s="1" t="s">
        <v>14</v>
      </c>
      <c r="F16" s="1" t="s">
        <v>15</v>
      </c>
    </row>
    <row r="17" spans="2:6">
      <c r="B17" s="2" t="s">
        <v>18</v>
      </c>
      <c r="C17" s="5">
        <v>620</v>
      </c>
      <c r="D17" s="5">
        <v>670</v>
      </c>
      <c r="E17" s="5">
        <v>720</v>
      </c>
      <c r="F17" s="5">
        <v>780</v>
      </c>
    </row>
    <row r="18" spans="2:6">
      <c r="B18" s="2" t="s">
        <v>19</v>
      </c>
      <c r="C18" s="5">
        <v>540</v>
      </c>
      <c r="D18" s="5">
        <v>580</v>
      </c>
      <c r="E18" s="5">
        <v>620</v>
      </c>
      <c r="F18" s="5">
        <v>670</v>
      </c>
    </row>
    <row r="19" spans="2:6">
      <c r="B19" s="2" t="s">
        <v>20</v>
      </c>
      <c r="C19" s="5">
        <v>410</v>
      </c>
      <c r="D19" s="5">
        <v>430</v>
      </c>
      <c r="E19" s="5">
        <v>450</v>
      </c>
      <c r="F19" s="5">
        <v>470</v>
      </c>
    </row>
    <row r="20" spans="2:6">
      <c r="B20" s="2" t="s">
        <v>21</v>
      </c>
      <c r="C20" s="5">
        <v>360</v>
      </c>
      <c r="D20" s="5">
        <v>390</v>
      </c>
      <c r="E20" s="5">
        <v>420</v>
      </c>
      <c r="F20" s="5">
        <v>450</v>
      </c>
    </row>
    <row r="21" spans="2:6">
      <c r="B21" s="2" t="s">
        <v>22</v>
      </c>
      <c r="C21" s="5">
        <v>780</v>
      </c>
      <c r="D21" s="5">
        <v>820</v>
      </c>
      <c r="E21" s="5">
        <v>860</v>
      </c>
      <c r="F21" s="5">
        <v>920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BB329-F48B-4570-A3A8-A3002B140487}">
  <dimension ref="A2:I46"/>
  <sheetViews>
    <sheetView topLeftCell="A14" zoomScale="95" zoomScaleNormal="95" workbookViewId="0">
      <selection activeCell="N60" sqref="N60"/>
    </sheetView>
  </sheetViews>
  <sheetFormatPr defaultColWidth="10.7265625" defaultRowHeight="22.2"/>
  <cols>
    <col min="1" max="1" width="5.1796875" style="6" customWidth="1"/>
    <col min="2" max="9" width="12.81640625" style="6" customWidth="1"/>
    <col min="10" max="16384" width="10.7265625" style="6"/>
  </cols>
  <sheetData>
    <row r="2" spans="1:9">
      <c r="A2" s="7" t="s">
        <v>37</v>
      </c>
      <c r="B2" s="8"/>
      <c r="C2" s="8"/>
      <c r="D2" s="8"/>
      <c r="E2" s="8"/>
      <c r="F2" s="8"/>
      <c r="G2" s="8"/>
      <c r="H2" s="8"/>
      <c r="I2" s="8"/>
    </row>
    <row r="4" spans="1:9" s="9" customFormat="1" ht="19.8">
      <c r="A4" s="9" t="s">
        <v>24</v>
      </c>
      <c r="H4" s="10" t="s">
        <v>16</v>
      </c>
    </row>
    <row r="5" spans="1:9" s="9" customFormat="1" ht="19.8">
      <c r="B5" s="11" t="s">
        <v>1</v>
      </c>
      <c r="C5" s="11" t="s">
        <v>25</v>
      </c>
      <c r="D5" s="11" t="s">
        <v>26</v>
      </c>
      <c r="E5" s="11" t="s">
        <v>30</v>
      </c>
      <c r="F5" s="11" t="s">
        <v>31</v>
      </c>
      <c r="G5" s="11" t="s">
        <v>32</v>
      </c>
      <c r="H5" s="11" t="s">
        <v>33</v>
      </c>
    </row>
    <row r="6" spans="1:9" s="9" customFormat="1" ht="19.8">
      <c r="B6" s="5" t="s">
        <v>7</v>
      </c>
      <c r="C6" s="5">
        <v>8200</v>
      </c>
      <c r="D6" s="5">
        <v>8700</v>
      </c>
      <c r="E6" s="5">
        <v>9400</v>
      </c>
      <c r="F6" s="5">
        <f>AVERAGE(C6:E6)</f>
        <v>8766.6666666666661</v>
      </c>
      <c r="G6" s="5">
        <f>MIN(C6:E6)</f>
        <v>8200</v>
      </c>
      <c r="H6" s="5">
        <f>ROUND(F6*1.2,-1)</f>
        <v>10520</v>
      </c>
    </row>
    <row r="7" spans="1:9" s="9" customFormat="1" ht="19.8">
      <c r="B7" s="5" t="s">
        <v>8</v>
      </c>
      <c r="C7" s="5">
        <v>12500</v>
      </c>
      <c r="D7" s="5">
        <v>13200</v>
      </c>
      <c r="E7" s="5">
        <v>14500</v>
      </c>
      <c r="F7" s="5">
        <f t="shared" ref="F7:F11" si="0">AVERAGE(C7:E7)</f>
        <v>13400</v>
      </c>
      <c r="G7" s="5">
        <f t="shared" ref="G7:G11" si="1">MIN(C7:E7)</f>
        <v>12500</v>
      </c>
      <c r="H7" s="5">
        <f t="shared" ref="H7:H11" si="2">ROUND(F7*1.2,-1)</f>
        <v>16080</v>
      </c>
    </row>
    <row r="8" spans="1:9" s="9" customFormat="1" ht="19.8">
      <c r="B8" s="5" t="s">
        <v>9</v>
      </c>
      <c r="C8" s="5">
        <v>18400</v>
      </c>
      <c r="D8" s="5">
        <v>19200</v>
      </c>
      <c r="E8" s="5">
        <v>20500</v>
      </c>
      <c r="F8" s="5">
        <f t="shared" si="0"/>
        <v>19366.666666666668</v>
      </c>
      <c r="G8" s="5">
        <f t="shared" si="1"/>
        <v>18400</v>
      </c>
      <c r="H8" s="5">
        <f t="shared" si="2"/>
        <v>23240</v>
      </c>
    </row>
    <row r="9" spans="1:9" s="9" customFormat="1" ht="19.8">
      <c r="B9" s="5" t="s">
        <v>10</v>
      </c>
      <c r="C9" s="5">
        <v>9700</v>
      </c>
      <c r="D9" s="5">
        <v>10200</v>
      </c>
      <c r="E9" s="5">
        <v>11000</v>
      </c>
      <c r="F9" s="5">
        <f t="shared" si="0"/>
        <v>10300</v>
      </c>
      <c r="G9" s="5">
        <f t="shared" si="1"/>
        <v>9700</v>
      </c>
      <c r="H9" s="5">
        <f t="shared" si="2"/>
        <v>12360</v>
      </c>
    </row>
    <row r="10" spans="1:9" s="9" customFormat="1" ht="19.8">
      <c r="B10" s="5" t="s">
        <v>11</v>
      </c>
      <c r="C10" s="5">
        <v>8800</v>
      </c>
      <c r="D10" s="5">
        <v>9200</v>
      </c>
      <c r="E10" s="5">
        <v>9800</v>
      </c>
      <c r="F10" s="5">
        <f t="shared" si="0"/>
        <v>9266.6666666666661</v>
      </c>
      <c r="G10" s="5">
        <f t="shared" si="1"/>
        <v>8800</v>
      </c>
      <c r="H10" s="5">
        <f t="shared" si="2"/>
        <v>11120</v>
      </c>
    </row>
    <row r="11" spans="1:9" s="9" customFormat="1" ht="19.8">
      <c r="B11" s="5" t="s">
        <v>12</v>
      </c>
      <c r="C11" s="5">
        <v>7600</v>
      </c>
      <c r="D11" s="5">
        <v>8100</v>
      </c>
      <c r="E11" s="5">
        <v>8600</v>
      </c>
      <c r="F11" s="5">
        <f t="shared" si="0"/>
        <v>8100</v>
      </c>
      <c r="G11" s="5">
        <f t="shared" si="1"/>
        <v>7600</v>
      </c>
      <c r="H11" s="5">
        <f t="shared" si="2"/>
        <v>9720</v>
      </c>
    </row>
    <row r="12" spans="1:9" s="9" customFormat="1" ht="19.8"/>
    <row r="13" spans="1:9" s="9" customFormat="1" ht="19.8">
      <c r="A13" s="9" t="s">
        <v>27</v>
      </c>
    </row>
    <row r="14" spans="1:9" s="9" customFormat="1" ht="19.8">
      <c r="B14" s="12" t="s">
        <v>1</v>
      </c>
      <c r="C14" s="12" t="s">
        <v>28</v>
      </c>
      <c r="D14" s="12" t="s">
        <v>2</v>
      </c>
    </row>
    <row r="15" spans="1:9" s="9" customFormat="1" ht="19.8">
      <c r="B15" s="13" t="s">
        <v>7</v>
      </c>
      <c r="C15" s="5">
        <v>10200</v>
      </c>
      <c r="D15" s="14">
        <f>C15/VLOOKUP(B15,$B$6:$H$11,7,FALSE)</f>
        <v>0.96958174904942962</v>
      </c>
    </row>
    <row r="16" spans="1:9" s="9" customFormat="1" ht="19.8">
      <c r="B16" s="13" t="s">
        <v>8</v>
      </c>
      <c r="C16" s="5">
        <v>15800</v>
      </c>
      <c r="D16" s="14">
        <f t="shared" ref="D16:D20" si="3">C16/VLOOKUP(B16,$B$6:$H$11,7,FALSE)</f>
        <v>0.98258706467661694</v>
      </c>
    </row>
    <row r="17" spans="2:4" s="9" customFormat="1" ht="19.8">
      <c r="B17" s="13" t="s">
        <v>9</v>
      </c>
      <c r="C17" s="5">
        <v>21800</v>
      </c>
      <c r="D17" s="14">
        <f t="shared" si="3"/>
        <v>0.93803786574870918</v>
      </c>
    </row>
    <row r="18" spans="2:4" s="9" customFormat="1" ht="19.8">
      <c r="B18" s="13" t="s">
        <v>10</v>
      </c>
      <c r="C18" s="5">
        <v>11800</v>
      </c>
      <c r="D18" s="14">
        <f t="shared" si="3"/>
        <v>0.95469255663430419</v>
      </c>
    </row>
    <row r="19" spans="2:4" s="9" customFormat="1" ht="19.8">
      <c r="B19" s="13" t="s">
        <v>11</v>
      </c>
      <c r="C19" s="5">
        <v>10500</v>
      </c>
      <c r="D19" s="14">
        <f t="shared" si="3"/>
        <v>0.94424460431654678</v>
      </c>
    </row>
    <row r="20" spans="2:4" s="9" customFormat="1" ht="19.8">
      <c r="B20" s="13" t="s">
        <v>12</v>
      </c>
      <c r="C20" s="5">
        <v>9200</v>
      </c>
      <c r="D20" s="14">
        <f t="shared" si="3"/>
        <v>0.94650205761316875</v>
      </c>
    </row>
    <row r="21" spans="2:4" s="9" customFormat="1" ht="19.8"/>
    <row r="22" spans="2:4" s="9" customFormat="1" ht="19.8"/>
    <row r="23" spans="2:4" s="9" customFormat="1" ht="19.8"/>
    <row r="24" spans="2:4" s="9" customFormat="1" ht="19.8"/>
    <row r="25" spans="2:4" s="9" customFormat="1" ht="19.8"/>
    <row r="26" spans="2:4" s="9" customFormat="1" ht="19.8"/>
    <row r="27" spans="2:4" s="9" customFormat="1" ht="19.8"/>
    <row r="28" spans="2:4" s="9" customFormat="1" ht="19.8"/>
    <row r="29" spans="2:4" s="9" customFormat="1" ht="19.8"/>
    <row r="30" spans="2:4" s="9" customFormat="1" ht="19.8"/>
    <row r="31" spans="2:4" s="9" customFormat="1" ht="19.8"/>
    <row r="32" spans="2:4" s="9" customFormat="1" ht="19.8"/>
    <row r="33" spans="1:9" s="9" customFormat="1" ht="19.8"/>
    <row r="34" spans="1:9" s="9" customFormat="1" ht="19.8"/>
    <row r="35" spans="1:9" s="9" customFormat="1" ht="19.8"/>
    <row r="36" spans="1:9" s="9" customFormat="1" ht="19.8"/>
    <row r="37" spans="1:9" s="9" customFormat="1" ht="19.8"/>
    <row r="38" spans="1:9" s="9" customFormat="1" ht="19.8"/>
    <row r="39" spans="1:9" s="9" customFormat="1" ht="19.8">
      <c r="A39" s="9" t="s">
        <v>29</v>
      </c>
      <c r="F39" s="10" t="s">
        <v>0</v>
      </c>
    </row>
    <row r="40" spans="1:9" s="9" customFormat="1" ht="19.8">
      <c r="B40" s="12" t="s">
        <v>5</v>
      </c>
      <c r="C40" s="12" t="s">
        <v>6</v>
      </c>
      <c r="D40" s="12" t="s">
        <v>13</v>
      </c>
      <c r="E40" s="12" t="s">
        <v>14</v>
      </c>
      <c r="F40" s="12" t="s">
        <v>15</v>
      </c>
      <c r="G40" s="12" t="s">
        <v>34</v>
      </c>
      <c r="H40" s="12" t="s">
        <v>35</v>
      </c>
      <c r="I40" s="12" t="s">
        <v>36</v>
      </c>
    </row>
    <row r="41" spans="1:9" s="9" customFormat="1" ht="19.8">
      <c r="B41" s="13" t="s">
        <v>18</v>
      </c>
      <c r="C41" s="5">
        <v>620</v>
      </c>
      <c r="D41" s="5">
        <v>670</v>
      </c>
      <c r="E41" s="5">
        <v>720</v>
      </c>
      <c r="F41" s="5">
        <v>780</v>
      </c>
      <c r="G41" s="15">
        <f>F41/C41</f>
        <v>1.2580645161290323</v>
      </c>
      <c r="H41" s="13">
        <f>_xlfn.RANK.EQ(F41,$F$41:$F$45,0)</f>
        <v>2</v>
      </c>
      <c r="I41" s="12" t="str">
        <f>IF(AND(F41&gt;C41, G41&gt;=1.2), "○", "")</f>
        <v>○</v>
      </c>
    </row>
    <row r="42" spans="1:9" s="9" customFormat="1" ht="19.8">
      <c r="B42" s="13" t="s">
        <v>19</v>
      </c>
      <c r="C42" s="5">
        <v>540</v>
      </c>
      <c r="D42" s="5">
        <v>580</v>
      </c>
      <c r="E42" s="5">
        <v>620</v>
      </c>
      <c r="F42" s="5">
        <v>670</v>
      </c>
      <c r="G42" s="15">
        <f t="shared" ref="G42:G44" si="4">F42/C42</f>
        <v>1.2407407407407407</v>
      </c>
      <c r="H42" s="13">
        <f t="shared" ref="H42:H45" si="5">_xlfn.RANK.EQ(F42,$F$41:$F$45,0)</f>
        <v>3</v>
      </c>
      <c r="I42" s="12" t="str">
        <f t="shared" ref="I42:I45" si="6">IF(AND(F42&gt;C42, G42&gt;=1.2), "○", "")</f>
        <v>○</v>
      </c>
    </row>
    <row r="43" spans="1:9" s="9" customFormat="1" ht="19.8">
      <c r="B43" s="13" t="s">
        <v>20</v>
      </c>
      <c r="C43" s="5">
        <v>410</v>
      </c>
      <c r="D43" s="5">
        <v>430</v>
      </c>
      <c r="E43" s="5">
        <v>450</v>
      </c>
      <c r="F43" s="5">
        <v>470</v>
      </c>
      <c r="G43" s="15">
        <f t="shared" si="4"/>
        <v>1.1463414634146341</v>
      </c>
      <c r="H43" s="13">
        <f t="shared" si="5"/>
        <v>4</v>
      </c>
      <c r="I43" s="12" t="str">
        <f t="shared" si="6"/>
        <v/>
      </c>
    </row>
    <row r="44" spans="1:9" s="9" customFormat="1" ht="19.8">
      <c r="B44" s="13" t="s">
        <v>21</v>
      </c>
      <c r="C44" s="5">
        <v>360</v>
      </c>
      <c r="D44" s="5">
        <v>390</v>
      </c>
      <c r="E44" s="5">
        <v>420</v>
      </c>
      <c r="F44" s="5">
        <v>450</v>
      </c>
      <c r="G44" s="15">
        <f t="shared" si="4"/>
        <v>1.25</v>
      </c>
      <c r="H44" s="13">
        <f t="shared" si="5"/>
        <v>5</v>
      </c>
      <c r="I44" s="12" t="str">
        <f t="shared" si="6"/>
        <v>○</v>
      </c>
    </row>
    <row r="45" spans="1:9" s="9" customFormat="1" ht="19.8">
      <c r="B45" s="13" t="s">
        <v>22</v>
      </c>
      <c r="C45" s="5">
        <v>780</v>
      </c>
      <c r="D45" s="5">
        <v>820</v>
      </c>
      <c r="E45" s="5">
        <v>860</v>
      </c>
      <c r="F45" s="5">
        <v>920</v>
      </c>
      <c r="G45" s="15">
        <f>F45/C45</f>
        <v>1.1794871794871795</v>
      </c>
      <c r="H45" s="13">
        <f t="shared" si="5"/>
        <v>1</v>
      </c>
      <c r="I45" s="12" t="str">
        <f t="shared" si="6"/>
        <v/>
      </c>
    </row>
    <row r="46" spans="1:9" s="9" customFormat="1" ht="19.8">
      <c r="B46" s="13" t="s">
        <v>3</v>
      </c>
      <c r="C46" s="5">
        <f>SUM(C41:C45)</f>
        <v>2710</v>
      </c>
      <c r="D46" s="5">
        <f t="shared" ref="D46:F46" si="7">SUM(D41:D45)</f>
        <v>2890</v>
      </c>
      <c r="E46" s="5">
        <f t="shared" si="7"/>
        <v>3070</v>
      </c>
      <c r="F46" s="5">
        <f t="shared" si="7"/>
        <v>3290</v>
      </c>
    </row>
  </sheetData>
  <mergeCells count="1">
    <mergeCell ref="A2:I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46"/>
  <sheetViews>
    <sheetView workbookViewId="0">
      <selection activeCell="D26" sqref="D26"/>
    </sheetView>
  </sheetViews>
  <sheetFormatPr defaultColWidth="10.7265625" defaultRowHeight="22.2"/>
  <cols>
    <col min="1" max="16384" width="10.7265625" style="6"/>
  </cols>
  <sheetData>
    <row r="4" spans="1:8">
      <c r="A4" s="6" t="s">
        <v>24</v>
      </c>
      <c r="H4" s="6" t="s">
        <v>16</v>
      </c>
    </row>
    <row r="5" spans="1:8">
      <c r="B5" s="6" t="s">
        <v>1</v>
      </c>
      <c r="C5" s="6" t="s">
        <v>25</v>
      </c>
      <c r="D5" s="6" t="s">
        <v>26</v>
      </c>
    </row>
    <row r="6" spans="1:8">
      <c r="B6" s="6" t="s">
        <v>7</v>
      </c>
      <c r="C6" s="6">
        <v>8200</v>
      </c>
      <c r="D6" s="6">
        <v>8700</v>
      </c>
      <c r="E6" s="6">
        <v>9400</v>
      </c>
    </row>
    <row r="7" spans="1:8">
      <c r="B7" s="6" t="s">
        <v>8</v>
      </c>
      <c r="C7" s="6">
        <v>12500</v>
      </c>
      <c r="D7" s="6">
        <v>13200</v>
      </c>
      <c r="E7" s="6">
        <v>14500</v>
      </c>
    </row>
    <row r="8" spans="1:8">
      <c r="B8" s="6" t="s">
        <v>9</v>
      </c>
      <c r="C8" s="6">
        <v>18400</v>
      </c>
      <c r="D8" s="6">
        <v>19200</v>
      </c>
      <c r="E8" s="6">
        <v>20500</v>
      </c>
    </row>
    <row r="9" spans="1:8">
      <c r="B9" s="6" t="s">
        <v>10</v>
      </c>
      <c r="C9" s="6">
        <v>9700</v>
      </c>
      <c r="D9" s="6">
        <v>10200</v>
      </c>
      <c r="E9" s="6">
        <v>11000</v>
      </c>
    </row>
    <row r="10" spans="1:8">
      <c r="B10" s="6" t="s">
        <v>11</v>
      </c>
      <c r="C10" s="6">
        <v>8800</v>
      </c>
      <c r="D10" s="6">
        <v>9200</v>
      </c>
      <c r="E10" s="6">
        <v>9800</v>
      </c>
    </row>
    <row r="11" spans="1:8">
      <c r="B11" s="6" t="s">
        <v>12</v>
      </c>
      <c r="C11" s="6">
        <v>7600</v>
      </c>
      <c r="D11" s="6">
        <v>8100</v>
      </c>
      <c r="E11" s="6">
        <v>8600</v>
      </c>
    </row>
    <row r="13" spans="1:8">
      <c r="A13" s="6" t="s">
        <v>27</v>
      </c>
    </row>
    <row r="14" spans="1:8">
      <c r="B14" s="6" t="s">
        <v>1</v>
      </c>
      <c r="C14" s="6" t="s">
        <v>28</v>
      </c>
      <c r="D14" s="6" t="s">
        <v>2</v>
      </c>
    </row>
    <row r="15" spans="1:8">
      <c r="B15" s="6" t="s">
        <v>7</v>
      </c>
      <c r="C15" s="6">
        <v>10200</v>
      </c>
    </row>
    <row r="16" spans="1:8">
      <c r="B16" s="6" t="s">
        <v>8</v>
      </c>
      <c r="C16" s="6">
        <v>15800</v>
      </c>
    </row>
    <row r="17" spans="2:3">
      <c r="B17" s="6" t="s">
        <v>9</v>
      </c>
      <c r="C17" s="6">
        <v>21800</v>
      </c>
    </row>
    <row r="18" spans="2:3">
      <c r="B18" s="6" t="s">
        <v>10</v>
      </c>
      <c r="C18" s="6">
        <v>11800</v>
      </c>
    </row>
    <row r="19" spans="2:3">
      <c r="B19" s="6" t="s">
        <v>11</v>
      </c>
    </row>
    <row r="20" spans="2:3">
      <c r="B20" s="6" t="s">
        <v>12</v>
      </c>
    </row>
    <row r="39" spans="1:6">
      <c r="A39" s="6" t="s">
        <v>29</v>
      </c>
      <c r="F39" s="6" t="s">
        <v>0</v>
      </c>
    </row>
    <row r="40" spans="1:6">
      <c r="B40" s="6" t="s">
        <v>5</v>
      </c>
      <c r="C40" s="6" t="s">
        <v>6</v>
      </c>
      <c r="D40" s="6" t="s">
        <v>13</v>
      </c>
      <c r="E40" s="6" t="s">
        <v>14</v>
      </c>
      <c r="F40" s="6" t="s">
        <v>15</v>
      </c>
    </row>
    <row r="41" spans="1:6">
      <c r="B41" s="6" t="s">
        <v>18</v>
      </c>
      <c r="C41" s="6">
        <v>620</v>
      </c>
      <c r="D41" s="6">
        <v>670</v>
      </c>
      <c r="E41" s="6">
        <v>720</v>
      </c>
      <c r="F41" s="6">
        <v>780</v>
      </c>
    </row>
    <row r="42" spans="1:6">
      <c r="B42" s="6" t="s">
        <v>19</v>
      </c>
      <c r="C42" s="6">
        <v>540</v>
      </c>
      <c r="D42" s="6">
        <v>580</v>
      </c>
      <c r="E42" s="6">
        <v>620</v>
      </c>
      <c r="F42" s="6">
        <v>670</v>
      </c>
    </row>
    <row r="43" spans="1:6">
      <c r="B43" s="6" t="s">
        <v>20</v>
      </c>
      <c r="C43" s="6">
        <v>410</v>
      </c>
      <c r="D43" s="6">
        <v>430</v>
      </c>
      <c r="E43" s="6">
        <v>450</v>
      </c>
      <c r="F43" s="6">
        <v>470</v>
      </c>
    </row>
    <row r="44" spans="1:6">
      <c r="B44" s="6" t="s">
        <v>21</v>
      </c>
      <c r="C44" s="6">
        <v>360</v>
      </c>
      <c r="F44" s="6">
        <v>450</v>
      </c>
    </row>
    <row r="45" spans="1:6">
      <c r="B45" s="6" t="s">
        <v>22</v>
      </c>
      <c r="C45" s="6">
        <v>780</v>
      </c>
      <c r="F45" s="6">
        <v>920</v>
      </c>
    </row>
    <row r="46" spans="1:6">
      <c r="B46" s="6" t="s">
        <v>3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B170-5095-434A-B893-696CD6734EB3}">
  <dimension ref="A2:I46"/>
  <sheetViews>
    <sheetView tabSelected="1" topLeftCell="A21" zoomScale="95" zoomScaleNormal="95" workbookViewId="0">
      <selection activeCell="N60" sqref="N60"/>
    </sheetView>
  </sheetViews>
  <sheetFormatPr defaultColWidth="10.7265625" defaultRowHeight="22.2"/>
  <cols>
    <col min="1" max="1" width="5.1796875" style="6" customWidth="1"/>
    <col min="2" max="9" width="12.81640625" style="6" customWidth="1"/>
    <col min="10" max="16384" width="10.7265625" style="6"/>
  </cols>
  <sheetData>
    <row r="2" spans="1:9">
      <c r="A2" s="7" t="s">
        <v>37</v>
      </c>
      <c r="B2" s="8"/>
      <c r="C2" s="8"/>
      <c r="D2" s="8"/>
      <c r="E2" s="8"/>
      <c r="F2" s="8"/>
      <c r="G2" s="8"/>
      <c r="H2" s="8"/>
      <c r="I2" s="8"/>
    </row>
    <row r="4" spans="1:9" s="9" customFormat="1" ht="19.8">
      <c r="A4" s="9" t="s">
        <v>24</v>
      </c>
      <c r="H4" s="10" t="s">
        <v>16</v>
      </c>
    </row>
    <row r="5" spans="1:9" s="9" customFormat="1" ht="19.8">
      <c r="B5" s="11" t="s">
        <v>1</v>
      </c>
      <c r="C5" s="11" t="s">
        <v>25</v>
      </c>
      <c r="D5" s="11" t="s">
        <v>26</v>
      </c>
      <c r="E5" s="11" t="s">
        <v>30</v>
      </c>
      <c r="F5" s="11" t="s">
        <v>31</v>
      </c>
      <c r="G5" s="11" t="s">
        <v>32</v>
      </c>
      <c r="H5" s="11" t="s">
        <v>33</v>
      </c>
    </row>
    <row r="6" spans="1:9" s="9" customFormat="1" ht="19.8">
      <c r="B6" s="5" t="s">
        <v>7</v>
      </c>
      <c r="C6" s="5">
        <v>8200</v>
      </c>
      <c r="D6" s="5">
        <v>8700</v>
      </c>
      <c r="E6" s="5">
        <v>9400</v>
      </c>
      <c r="F6" s="5">
        <f>AVERAGE(C6:E6)</f>
        <v>8766.6666666666661</v>
      </c>
      <c r="G6" s="5">
        <f>MIN(C6:E6)</f>
        <v>8200</v>
      </c>
      <c r="H6" s="5">
        <f>ROUND(F6*1.2,-1)</f>
        <v>10520</v>
      </c>
    </row>
    <row r="7" spans="1:9" s="9" customFormat="1" ht="19.8">
      <c r="B7" s="5" t="s">
        <v>8</v>
      </c>
      <c r="C7" s="5">
        <v>12500</v>
      </c>
      <c r="D7" s="5">
        <v>13200</v>
      </c>
      <c r="E7" s="5">
        <v>14500</v>
      </c>
      <c r="F7" s="5">
        <f t="shared" ref="F7:F11" si="0">AVERAGE(C7:E7)</f>
        <v>13400</v>
      </c>
      <c r="G7" s="5">
        <f t="shared" ref="G7:G11" si="1">MIN(C7:E7)</f>
        <v>12500</v>
      </c>
      <c r="H7" s="5">
        <f t="shared" ref="H7:H11" si="2">ROUND(F7*1.2,-1)</f>
        <v>16080</v>
      </c>
    </row>
    <row r="8" spans="1:9" s="9" customFormat="1" ht="19.8">
      <c r="B8" s="5" t="s">
        <v>9</v>
      </c>
      <c r="C8" s="5">
        <v>18400</v>
      </c>
      <c r="D8" s="5">
        <v>19200</v>
      </c>
      <c r="E8" s="5">
        <v>20500</v>
      </c>
      <c r="F8" s="5">
        <f t="shared" si="0"/>
        <v>19366.666666666668</v>
      </c>
      <c r="G8" s="5">
        <f t="shared" si="1"/>
        <v>18400</v>
      </c>
      <c r="H8" s="5">
        <f t="shared" si="2"/>
        <v>23240</v>
      </c>
    </row>
    <row r="9" spans="1:9" s="9" customFormat="1" ht="19.8">
      <c r="B9" s="5" t="s">
        <v>10</v>
      </c>
      <c r="C9" s="5">
        <v>9700</v>
      </c>
      <c r="D9" s="5">
        <v>10200</v>
      </c>
      <c r="E9" s="5">
        <v>11000</v>
      </c>
      <c r="F9" s="5">
        <f t="shared" si="0"/>
        <v>10300</v>
      </c>
      <c r="G9" s="5">
        <f t="shared" si="1"/>
        <v>9700</v>
      </c>
      <c r="H9" s="5">
        <f t="shared" si="2"/>
        <v>12360</v>
      </c>
    </row>
    <row r="10" spans="1:9" s="9" customFormat="1" ht="19.8">
      <c r="B10" s="5" t="s">
        <v>11</v>
      </c>
      <c r="C10" s="5">
        <v>8800</v>
      </c>
      <c r="D10" s="5">
        <v>9200</v>
      </c>
      <c r="E10" s="5">
        <v>9800</v>
      </c>
      <c r="F10" s="5">
        <f t="shared" si="0"/>
        <v>9266.6666666666661</v>
      </c>
      <c r="G10" s="5">
        <f t="shared" si="1"/>
        <v>8800</v>
      </c>
      <c r="H10" s="5">
        <f t="shared" si="2"/>
        <v>11120</v>
      </c>
    </row>
    <row r="11" spans="1:9" s="9" customFormat="1" ht="19.8">
      <c r="B11" s="5" t="s">
        <v>12</v>
      </c>
      <c r="C11" s="5">
        <v>7600</v>
      </c>
      <c r="D11" s="5">
        <v>8100</v>
      </c>
      <c r="E11" s="5">
        <v>8600</v>
      </c>
      <c r="F11" s="5">
        <f t="shared" si="0"/>
        <v>8100</v>
      </c>
      <c r="G11" s="5">
        <f t="shared" si="1"/>
        <v>7600</v>
      </c>
      <c r="H11" s="5">
        <f t="shared" si="2"/>
        <v>9720</v>
      </c>
    </row>
    <row r="12" spans="1:9" s="9" customFormat="1" ht="19.8"/>
    <row r="13" spans="1:9" s="9" customFormat="1" ht="19.8">
      <c r="A13" s="9" t="s">
        <v>27</v>
      </c>
    </row>
    <row r="14" spans="1:9" s="9" customFormat="1" ht="19.8">
      <c r="B14" s="12" t="s">
        <v>1</v>
      </c>
      <c r="C14" s="12" t="s">
        <v>28</v>
      </c>
      <c r="D14" s="12" t="s">
        <v>2</v>
      </c>
    </row>
    <row r="15" spans="1:9" s="9" customFormat="1" ht="19.8">
      <c r="B15" s="13" t="s">
        <v>9</v>
      </c>
      <c r="C15" s="5">
        <v>21800</v>
      </c>
      <c r="D15" s="14">
        <f>C15/VLOOKUP(B15,$B$6:$H$11,7,FALSE)</f>
        <v>0.93803786574870918</v>
      </c>
    </row>
    <row r="16" spans="1:9" s="9" customFormat="1" ht="19.8">
      <c r="B16" s="13" t="s">
        <v>11</v>
      </c>
      <c r="C16" s="5">
        <v>10500</v>
      </c>
      <c r="D16" s="14">
        <f t="shared" ref="D16:D20" si="3">C16/VLOOKUP(B16,$B$6:$H$11,7,FALSE)</f>
        <v>0.94424460431654678</v>
      </c>
    </row>
    <row r="17" spans="2:4" s="9" customFormat="1" ht="19.8">
      <c r="B17" s="13" t="s">
        <v>12</v>
      </c>
      <c r="C17" s="5">
        <v>9200</v>
      </c>
      <c r="D17" s="14">
        <f t="shared" si="3"/>
        <v>0.94650205761316875</v>
      </c>
    </row>
    <row r="18" spans="2:4" s="9" customFormat="1" ht="19.8">
      <c r="B18" s="13" t="s">
        <v>10</v>
      </c>
      <c r="C18" s="5">
        <v>11800</v>
      </c>
      <c r="D18" s="14">
        <f t="shared" si="3"/>
        <v>0.95469255663430419</v>
      </c>
    </row>
    <row r="19" spans="2:4" s="9" customFormat="1" ht="19.8">
      <c r="B19" s="13" t="s">
        <v>7</v>
      </c>
      <c r="C19" s="5">
        <v>10200</v>
      </c>
      <c r="D19" s="14">
        <f t="shared" si="3"/>
        <v>0.96958174904942962</v>
      </c>
    </row>
    <row r="20" spans="2:4" s="9" customFormat="1" ht="19.8">
      <c r="B20" s="13" t="s">
        <v>8</v>
      </c>
      <c r="C20" s="5">
        <v>15800</v>
      </c>
      <c r="D20" s="14">
        <f t="shared" si="3"/>
        <v>0.98258706467661694</v>
      </c>
    </row>
    <row r="21" spans="2:4" s="9" customFormat="1" ht="19.8"/>
    <row r="22" spans="2:4" s="9" customFormat="1" ht="19.8"/>
    <row r="23" spans="2:4" s="9" customFormat="1" ht="19.8"/>
    <row r="24" spans="2:4" s="9" customFormat="1" ht="19.8"/>
    <row r="25" spans="2:4" s="9" customFormat="1" ht="19.8"/>
    <row r="26" spans="2:4" s="9" customFormat="1" ht="19.8"/>
    <row r="27" spans="2:4" s="9" customFormat="1" ht="19.8"/>
    <row r="28" spans="2:4" s="9" customFormat="1" ht="19.8"/>
    <row r="29" spans="2:4" s="9" customFormat="1" ht="19.8"/>
    <row r="30" spans="2:4" s="9" customFormat="1" ht="19.8"/>
    <row r="31" spans="2:4" s="9" customFormat="1" ht="19.8"/>
    <row r="32" spans="2:4" s="9" customFormat="1" ht="19.8"/>
    <row r="33" spans="1:9" s="9" customFormat="1" ht="19.8"/>
    <row r="34" spans="1:9" s="9" customFormat="1" ht="19.8"/>
    <row r="35" spans="1:9" s="9" customFormat="1" ht="19.8"/>
    <row r="36" spans="1:9" s="9" customFormat="1" ht="19.8"/>
    <row r="37" spans="1:9" s="9" customFormat="1" ht="19.8"/>
    <row r="38" spans="1:9" s="9" customFormat="1" ht="19.8"/>
    <row r="39" spans="1:9" s="9" customFormat="1" ht="19.8">
      <c r="A39" s="9" t="s">
        <v>29</v>
      </c>
      <c r="F39" s="10" t="s">
        <v>0</v>
      </c>
    </row>
    <row r="40" spans="1:9" s="9" customFormat="1" ht="19.8">
      <c r="B40" s="12" t="s">
        <v>5</v>
      </c>
      <c r="C40" s="12" t="s">
        <v>6</v>
      </c>
      <c r="D40" s="12" t="s">
        <v>13</v>
      </c>
      <c r="E40" s="12" t="s">
        <v>14</v>
      </c>
      <c r="F40" s="12" t="s">
        <v>15</v>
      </c>
      <c r="G40" s="12" t="s">
        <v>34</v>
      </c>
      <c r="H40" s="12" t="s">
        <v>35</v>
      </c>
      <c r="I40" s="12" t="s">
        <v>36</v>
      </c>
    </row>
    <row r="41" spans="1:9" s="9" customFormat="1" ht="19.8">
      <c r="B41" s="13" t="s">
        <v>18</v>
      </c>
      <c r="C41" s="5">
        <v>620</v>
      </c>
      <c r="D41" s="5">
        <v>670</v>
      </c>
      <c r="E41" s="5">
        <v>720</v>
      </c>
      <c r="F41" s="5">
        <v>780</v>
      </c>
      <c r="G41" s="15">
        <f>F41/C41</f>
        <v>1.2580645161290323</v>
      </c>
      <c r="H41" s="13">
        <f>_xlfn.RANK.EQ(F41,$F$41:$F$45,0)</f>
        <v>2</v>
      </c>
      <c r="I41" s="12" t="str">
        <f>IF(AND(F41&gt;C41, G41&gt;=1.2), "○", "")</f>
        <v>○</v>
      </c>
    </row>
    <row r="42" spans="1:9" s="9" customFormat="1" ht="19.8">
      <c r="B42" s="13" t="s">
        <v>19</v>
      </c>
      <c r="C42" s="5">
        <v>540</v>
      </c>
      <c r="D42" s="5">
        <v>580</v>
      </c>
      <c r="E42" s="5">
        <v>620</v>
      </c>
      <c r="F42" s="5">
        <v>670</v>
      </c>
      <c r="G42" s="15">
        <f t="shared" ref="G42:G44" si="4">F42/C42</f>
        <v>1.2407407407407407</v>
      </c>
      <c r="H42" s="13">
        <f t="shared" ref="H42:H45" si="5">_xlfn.RANK.EQ(F42,$F$41:$F$45,0)</f>
        <v>3</v>
      </c>
      <c r="I42" s="12" t="str">
        <f t="shared" ref="I42:I45" si="6">IF(AND(F42&gt;C42, G42&gt;=1.2), "○", "")</f>
        <v>○</v>
      </c>
    </row>
    <row r="43" spans="1:9" s="9" customFormat="1" ht="19.8">
      <c r="B43" s="13" t="s">
        <v>20</v>
      </c>
      <c r="C43" s="5">
        <v>410</v>
      </c>
      <c r="D43" s="5">
        <v>430</v>
      </c>
      <c r="E43" s="5">
        <v>450</v>
      </c>
      <c r="F43" s="5">
        <v>470</v>
      </c>
      <c r="G43" s="15">
        <f t="shared" si="4"/>
        <v>1.1463414634146341</v>
      </c>
      <c r="H43" s="13">
        <f t="shared" si="5"/>
        <v>4</v>
      </c>
      <c r="I43" s="12" t="str">
        <f t="shared" si="6"/>
        <v/>
      </c>
    </row>
    <row r="44" spans="1:9" s="9" customFormat="1" ht="19.8">
      <c r="B44" s="13" t="s">
        <v>21</v>
      </c>
      <c r="C44" s="5">
        <v>360</v>
      </c>
      <c r="D44" s="5">
        <v>390</v>
      </c>
      <c r="E44" s="5">
        <v>420</v>
      </c>
      <c r="F44" s="5">
        <v>450</v>
      </c>
      <c r="G44" s="15">
        <f t="shared" si="4"/>
        <v>1.25</v>
      </c>
      <c r="H44" s="13">
        <f t="shared" si="5"/>
        <v>5</v>
      </c>
      <c r="I44" s="12" t="str">
        <f t="shared" si="6"/>
        <v>○</v>
      </c>
    </row>
    <row r="45" spans="1:9" s="9" customFormat="1" ht="19.8">
      <c r="B45" s="13" t="s">
        <v>22</v>
      </c>
      <c r="C45" s="5">
        <v>780</v>
      </c>
      <c r="D45" s="5">
        <v>820</v>
      </c>
      <c r="E45" s="5">
        <v>860</v>
      </c>
      <c r="F45" s="5">
        <v>920</v>
      </c>
      <c r="G45" s="15">
        <f>F45/C45</f>
        <v>1.1794871794871795</v>
      </c>
      <c r="H45" s="13">
        <f t="shared" si="5"/>
        <v>1</v>
      </c>
      <c r="I45" s="12" t="str">
        <f t="shared" si="6"/>
        <v/>
      </c>
    </row>
    <row r="46" spans="1:9" s="9" customFormat="1" ht="19.8">
      <c r="B46" s="13" t="s">
        <v>3</v>
      </c>
      <c r="C46" s="5">
        <f>SUM(C41:C45)</f>
        <v>2710</v>
      </c>
      <c r="D46" s="5">
        <f t="shared" ref="D46:F46" si="7">SUM(D41:D45)</f>
        <v>2890</v>
      </c>
      <c r="E46" s="5">
        <f t="shared" si="7"/>
        <v>3070</v>
      </c>
      <c r="F46" s="5">
        <f t="shared" si="7"/>
        <v>3290</v>
      </c>
    </row>
  </sheetData>
  <mergeCells count="1">
    <mergeCell ref="A2:I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富永 浩太</cp:lastModifiedBy>
  <dcterms:created xsi:type="dcterms:W3CDTF">2025-08-07T01:46:24Z</dcterms:created>
  <dcterms:modified xsi:type="dcterms:W3CDTF">2025-12-19T04:36:46Z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