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8348048709/WOPIServiceId_TP_BOX_2/WOPIUserId_-/"/>
    </mc:Choice>
  </mc:AlternateContent>
  <xr:revisionPtr revIDLastSave="61" documentId="13_ncr:1_{E9E18C80-3B0E-1D48-9A01-02BC4B288755}" xr6:coauthVersionLast="47" xr6:coauthVersionMax="47" xr10:uidLastSave="{E7771C92-5558-4550-8C3A-8C24F8BA598C}"/>
  <bookViews>
    <workbookView xWindow="34275" yWindow="0" windowWidth="19410" windowHeight="15585" activeTab="3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9" l="1"/>
  <c r="H6" i="9"/>
  <c r="D16" i="8"/>
  <c r="D17" i="8"/>
  <c r="D18" i="8"/>
  <c r="D19" i="8"/>
  <c r="D20" i="8"/>
  <c r="D15" i="8"/>
  <c r="D16" i="9"/>
  <c r="D17" i="9"/>
  <c r="D18" i="9"/>
  <c r="D19" i="9"/>
  <c r="D20" i="9"/>
  <c r="D15" i="9"/>
  <c r="H6" i="8"/>
  <c r="F46" i="9"/>
  <c r="G42" i="9" s="1"/>
  <c r="I42" i="9" s="1"/>
  <c r="E46" i="9"/>
  <c r="D46" i="9"/>
  <c r="C46" i="9"/>
  <c r="H45" i="9"/>
  <c r="G45" i="9"/>
  <c r="I45" i="9" s="1"/>
  <c r="H44" i="9"/>
  <c r="G44" i="9"/>
  <c r="I44" i="9" s="1"/>
  <c r="H43" i="9"/>
  <c r="G43" i="9"/>
  <c r="I43" i="9" s="1"/>
  <c r="H42" i="9"/>
  <c r="H41" i="9"/>
  <c r="G41" i="9"/>
  <c r="G11" i="9"/>
  <c r="F11" i="9"/>
  <c r="H11" i="9" s="1"/>
  <c r="G10" i="9"/>
  <c r="F10" i="9"/>
  <c r="H10" i="9" s="1"/>
  <c r="H9" i="9"/>
  <c r="G9" i="9"/>
  <c r="F9" i="9"/>
  <c r="G8" i="9"/>
  <c r="F8" i="9"/>
  <c r="H8" i="9" s="1"/>
  <c r="G7" i="9"/>
  <c r="F7" i="9"/>
  <c r="H7" i="9" s="1"/>
  <c r="G6" i="9"/>
  <c r="F6" i="9"/>
  <c r="I45" i="8"/>
  <c r="I44" i="8"/>
  <c r="I43" i="8"/>
  <c r="I42" i="8"/>
  <c r="I41" i="8"/>
  <c r="H42" i="8"/>
  <c r="H43" i="8"/>
  <c r="H44" i="8"/>
  <c r="H45" i="8"/>
  <c r="H41" i="8"/>
  <c r="G42" i="8"/>
  <c r="G43" i="8"/>
  <c r="G44" i="8"/>
  <c r="G45" i="8"/>
  <c r="G41" i="8"/>
  <c r="D46" i="8"/>
  <c r="E46" i="8"/>
  <c r="F46" i="8"/>
  <c r="C46" i="8"/>
  <c r="H7" i="8"/>
  <c r="H8" i="8"/>
  <c r="H9" i="8"/>
  <c r="H10" i="8"/>
  <c r="H11" i="8"/>
  <c r="G7" i="8"/>
  <c r="G8" i="8"/>
  <c r="G9" i="8"/>
  <c r="G10" i="8"/>
  <c r="G11" i="8"/>
  <c r="G6" i="8"/>
  <c r="F7" i="8"/>
  <c r="F8" i="8"/>
  <c r="F9" i="8"/>
  <c r="F10" i="8"/>
  <c r="F11" i="8"/>
  <c r="F6" i="8"/>
</calcChain>
</file>

<file path=xl/sharedStrings.xml><?xml version="1.0" encoding="utf-8"?>
<sst xmlns="http://schemas.openxmlformats.org/spreadsheetml/2006/main" count="143" uniqueCount="40">
  <si>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</si>
  <si>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</si>
  <si>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にっこり動画</t>
    <rPh sb="4" eb="6">
      <t>ドウガ</t>
    </rPh>
    <phoneticPr fontId="2"/>
  </si>
  <si>
    <t>バリバリ動画</t>
    <rPh sb="4" eb="6">
      <t>ドウガ</t>
    </rPh>
    <phoneticPr fontId="2"/>
  </si>
  <si>
    <t>毎日モーション</t>
    <rPh sb="0" eb="2">
      <t>マイニティ</t>
    </rPh>
    <phoneticPr fontId="2"/>
  </si>
  <si>
    <t>アプリ名</t>
  </si>
  <si>
    <t>ユアチューブ</t>
  </si>
  <si>
    <t>バズるビデオ</t>
  </si>
  <si>
    <t>ステップ動画</t>
  </si>
  <si>
    <t>ステップ動画</t>
    <phoneticPr fontId="1"/>
  </si>
  <si>
    <t>単位：万回</t>
    <rPh sb="0" eb="2">
      <t xml:space="preserve">タンイ </t>
    </rPh>
    <rPh sb="3" eb="4">
      <t>🈵</t>
    </rPh>
    <rPh sb="4" eb="5">
      <t xml:space="preserve">カイ </t>
    </rPh>
    <phoneticPr fontId="1"/>
  </si>
  <si>
    <t>2022年</t>
    <rPh sb="4" eb="5">
      <t xml:space="preserve">ネン </t>
    </rPh>
    <phoneticPr fontId="1"/>
  </si>
  <si>
    <t>2023年</t>
    <rPh sb="4" eb="5">
      <t xml:space="preserve">ネン </t>
    </rPh>
    <phoneticPr fontId="1"/>
  </si>
  <si>
    <t>2024年</t>
    <rPh sb="4" eb="5">
      <t xml:space="preserve">ネン </t>
    </rPh>
    <phoneticPr fontId="1"/>
  </si>
  <si>
    <t>2025年</t>
    <rPh sb="4" eb="5">
      <t xml:space="preserve">ネン </t>
    </rPh>
    <phoneticPr fontId="1"/>
  </si>
  <si>
    <t>年代</t>
    <rPh sb="0" eb="2">
      <t>ネンダイ</t>
    </rPh>
    <phoneticPr fontId="2"/>
  </si>
  <si>
    <t>料理</t>
    <rPh sb="0" eb="2">
      <t>リョウリ</t>
    </rPh>
    <phoneticPr fontId="2"/>
  </si>
  <si>
    <t>音楽</t>
    <rPh sb="0" eb="2">
      <t>オンガク</t>
    </rPh>
    <phoneticPr fontId="2"/>
  </si>
  <si>
    <t>10代</t>
    <rPh sb="2" eb="3">
      <t xml:space="preserve">ダイ </t>
    </rPh>
    <phoneticPr fontId="2"/>
  </si>
  <si>
    <t>20代</t>
    <rPh sb="2" eb="3">
      <t xml:space="preserve">ダイ </t>
    </rPh>
    <phoneticPr fontId="2"/>
  </si>
  <si>
    <t>30代</t>
    <rPh sb="2" eb="3">
      <t xml:space="preserve">ダイ </t>
    </rPh>
    <phoneticPr fontId="2"/>
  </si>
  <si>
    <t>40代</t>
    <rPh sb="2" eb="3">
      <t xml:space="preserve">ダイ </t>
    </rPh>
    <phoneticPr fontId="2"/>
  </si>
  <si>
    <t>50代以上</t>
    <rPh sb="2" eb="3">
      <t xml:space="preserve">ダイ </t>
    </rPh>
    <rPh sb="3" eb="5">
      <t>イジョウ</t>
    </rPh>
    <phoneticPr fontId="2"/>
  </si>
  <si>
    <t>ゲーム</t>
  </si>
  <si>
    <t>スポーツ</t>
  </si>
  <si>
    <t>単位：人</t>
    <rPh sb="0" eb="2">
      <t xml:space="preserve">タンイ センエン </t>
    </rPh>
    <rPh sb="3" eb="4">
      <t xml:space="preserve">ニン </t>
    </rPh>
    <phoneticPr fontId="1"/>
  </si>
  <si>
    <t>主要な動画アプリダウンロード数</t>
    <rPh sb="0" eb="2">
      <t xml:space="preserve">シュヨウナ </t>
    </rPh>
    <rPh sb="3" eb="5">
      <t xml:space="preserve">ドウガ </t>
    </rPh>
    <rPh sb="14" eb="15">
      <t xml:space="preserve">スウ </t>
    </rPh>
    <phoneticPr fontId="1"/>
  </si>
  <si>
    <t>好きなチャンネルのジャンルアンケート</t>
    <rPh sb="0" eb="1">
      <t xml:space="preserve">スキナ </t>
    </rPh>
    <phoneticPr fontId="1"/>
  </si>
  <si>
    <t>１．2025年の目標設定</t>
    <rPh sb="6" eb="7">
      <t xml:space="preserve">ネン </t>
    </rPh>
    <phoneticPr fontId="1"/>
  </si>
  <si>
    <t>２．2025年のアプリ別ダウンロード数</t>
    <rPh sb="6" eb="7">
      <t xml:space="preserve">ネン </t>
    </rPh>
    <rPh sb="11" eb="12">
      <t xml:space="preserve">ブンルイベツ </t>
    </rPh>
    <phoneticPr fontId="1"/>
  </si>
  <si>
    <t>2025年実績数</t>
    <rPh sb="4" eb="5">
      <t xml:space="preserve">ネン </t>
    </rPh>
    <rPh sb="5" eb="8">
      <t xml:space="preserve">ジッセキスウ </t>
    </rPh>
    <phoneticPr fontId="1"/>
  </si>
  <si>
    <t>３．好きなチャンネルのジャンル</t>
    <rPh sb="2" eb="4">
      <t xml:space="preserve">インリョウ </t>
    </rPh>
    <rPh sb="7" eb="8">
      <t xml:space="preserve">ベツ </t>
    </rPh>
    <rPh sb="8" eb="11">
      <t xml:space="preserve">ウリアゲダカ </t>
    </rPh>
    <phoneticPr fontId="1"/>
  </si>
  <si>
    <t>単位：人</t>
    <rPh sb="0" eb="2">
      <t xml:space="preserve">タンイ </t>
    </rPh>
    <rPh sb="3" eb="4">
      <t xml:space="preserve">ヒト </t>
    </rPh>
    <phoneticPr fontId="1"/>
  </si>
  <si>
    <t>平均</t>
    <rPh sb="0" eb="2">
      <t xml:space="preserve">ヘイキン </t>
    </rPh>
    <phoneticPr fontId="1"/>
  </si>
  <si>
    <t>最大</t>
    <rPh sb="0" eb="2">
      <t xml:space="preserve">サイダイ </t>
    </rPh>
    <phoneticPr fontId="1"/>
  </si>
  <si>
    <t>2025年目標数</t>
    <rPh sb="4" eb="5">
      <t xml:space="preserve">ネン </t>
    </rPh>
    <rPh sb="5" eb="8">
      <t xml:space="preserve">モクヒョウスウ </t>
    </rPh>
    <phoneticPr fontId="1"/>
  </si>
  <si>
    <t>構成比</t>
    <rPh sb="0" eb="3">
      <t xml:space="preserve">コウセイヒ </t>
    </rPh>
    <phoneticPr fontId="1"/>
  </si>
  <si>
    <t>順位</t>
    <rPh sb="0" eb="2">
      <t xml:space="preserve">ジュンイ </t>
    </rPh>
    <phoneticPr fontId="1"/>
  </si>
  <si>
    <t>備考</t>
    <rPh sb="0" eb="2">
      <t xml:space="preserve">ビコウ </t>
    </rPh>
    <phoneticPr fontId="1"/>
  </si>
  <si>
    <t>動画アプリ利用状況集計表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</si>
</sst>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6" fontId="6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年のアプリ別ダウンロード数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2025年実績数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411-4723-873F-57AD0725B80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411-4723-873F-57AD0725B80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411-4723-873F-57AD0725B80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9411-4723-873F-57AD0725B80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411-4723-873F-57AD0725B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ユアチューブ</c:v>
                </c:pt>
                <c:pt idx="1">
                  <c:v>ステップ動画</c:v>
                </c:pt>
                <c:pt idx="2">
                  <c:v>毎日モーション</c:v>
                </c:pt>
                <c:pt idx="3">
                  <c:v>バズるビデオ</c:v>
                </c:pt>
                <c:pt idx="4">
                  <c:v>バリバリ動画</c:v>
                </c:pt>
                <c:pt idx="5">
                  <c:v>にっこり動画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1362</c:v>
                </c:pt>
                <c:pt idx="1">
                  <c:v>199</c:v>
                </c:pt>
                <c:pt idx="2">
                  <c:v>309</c:v>
                </c:pt>
                <c:pt idx="3">
                  <c:v>128</c:v>
                </c:pt>
                <c:pt idx="4">
                  <c:v>108</c:v>
                </c:pt>
                <c:pt idx="5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11-4723-873F-57AD0725B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4201999"/>
        <c:axId val="1750387855"/>
      </c:barChart>
      <c:catAx>
        <c:axId val="185420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0387855"/>
        <c:crosses val="autoZero"/>
        <c:auto val="1"/>
        <c:lblAlgn val="ctr"/>
        <c:lblOffset val="100"/>
        <c:noMultiLvlLbl val="0"/>
      </c:catAx>
      <c:valAx>
        <c:axId val="1750387855"/>
        <c:scaling>
          <c:orientation val="minMax"/>
          <c:max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ダウンロード数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4201999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年のアプリ別ダウンロード数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2025年実績数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ユアチューブ</c:v>
                </c:pt>
                <c:pt idx="1">
                  <c:v>ステップ動画</c:v>
                </c:pt>
                <c:pt idx="2">
                  <c:v>毎日モーション</c:v>
                </c:pt>
                <c:pt idx="3">
                  <c:v>バズるビデオ</c:v>
                </c:pt>
                <c:pt idx="4">
                  <c:v>バリバリ動画</c:v>
                </c:pt>
                <c:pt idx="5">
                  <c:v>にっこり動画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1362</c:v>
                </c:pt>
                <c:pt idx="1">
                  <c:v>199</c:v>
                </c:pt>
                <c:pt idx="2">
                  <c:v>309</c:v>
                </c:pt>
                <c:pt idx="3">
                  <c:v>128</c:v>
                </c:pt>
                <c:pt idx="4">
                  <c:v>108</c:v>
                </c:pt>
                <c:pt idx="5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B-194A-8A13-26019895C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4201999"/>
        <c:axId val="1750387855"/>
      </c:barChart>
      <c:catAx>
        <c:axId val="185420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0387855"/>
        <c:crosses val="autoZero"/>
        <c:auto val="1"/>
        <c:lblAlgn val="ctr"/>
        <c:lblOffset val="100"/>
        <c:noMultiLvlLbl val="0"/>
      </c:catAx>
      <c:valAx>
        <c:axId val="1750387855"/>
        <c:scaling>
          <c:orientation val="minMax"/>
          <c:max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ダウンロード数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4201999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7</xdr:col>
      <xdr:colOff>721894</xdr:colOff>
      <xdr:row>37</xdr:row>
      <xdr:rowOff>22225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A08BE1F-7D94-4BC3-AE7C-0C82FDC67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49530</xdr:colOff>
      <xdr:row>6</xdr:row>
      <xdr:rowOff>27979</xdr:rowOff>
    </xdr:from>
    <xdr:to>
      <xdr:col>5</xdr:col>
      <xdr:colOff>1229360</xdr:colOff>
      <xdr:row>11</xdr:row>
      <xdr:rowOff>0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4C0B9E26-A913-7FDD-7342-44C81223E6D6}"/>
            </a:ext>
          </a:extLst>
        </xdr:cNvPr>
        <xdr:cNvGrpSpPr/>
      </xdr:nvGrpSpPr>
      <xdr:grpSpPr>
        <a:xfrm>
          <a:off x="5527708" y="1650337"/>
          <a:ext cx="1177925" cy="1227216"/>
          <a:chOff x="5440680" y="1789639"/>
          <a:chExt cx="1179830" cy="1401236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54467E59-F6BC-4E3D-8B41-9F1C8957070A}"/>
              </a:ext>
            </a:extLst>
          </xdr:cNvPr>
          <xdr:cNvGrpSpPr/>
        </xdr:nvGrpSpPr>
        <xdr:grpSpPr>
          <a:xfrm>
            <a:off x="5444490" y="1789639"/>
            <a:ext cx="1164590" cy="1108502"/>
            <a:chOff x="5494020" y="2250514"/>
            <a:chExt cx="1229360" cy="1165786"/>
          </a:xfrm>
        </xdr:grpSpPr>
        <xdr:sp macro="" textlink="">
          <xdr:nvSpPr>
            <xdr:cNvPr id="5" name="正方形/長方形 4">
              <a:extLst>
                <a:ext uri="{FF2B5EF4-FFF2-40B4-BE49-F238E27FC236}">
                  <a16:creationId xmlns:a16="http://schemas.microsoft.com/office/drawing/2014/main" id="{6068D8F3-EB66-10DA-3FAB-75A3415E2A2D}"/>
                </a:ext>
              </a:extLst>
            </xdr:cNvPr>
            <xdr:cNvSpPr/>
          </xdr:nvSpPr>
          <xdr:spPr>
            <a:xfrm>
              <a:off x="5494020" y="2250514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CA2426C2-7D79-4870-2C97-8D6C3FE9FDC3}"/>
                </a:ext>
              </a:extLst>
            </xdr:cNvPr>
            <xdr:cNvSpPr/>
          </xdr:nvSpPr>
          <xdr:spPr>
            <a:xfrm>
              <a:off x="5494020" y="25527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3E36E1EA-3164-BABE-3BA3-E09D49AE7C3F}"/>
                </a:ext>
              </a:extLst>
            </xdr:cNvPr>
            <xdr:cNvSpPr/>
          </xdr:nvSpPr>
          <xdr:spPr>
            <a:xfrm>
              <a:off x="5494020" y="28575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D8CCC032-A37A-7BE7-6E95-F6FA8E8CC664}"/>
                </a:ext>
              </a:extLst>
            </xdr:cNvPr>
            <xdr:cNvSpPr/>
          </xdr:nvSpPr>
          <xdr:spPr>
            <a:xfrm>
              <a:off x="5494020" y="31496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8B5A15F-6B08-4DAD-AC32-EB89C65CF1FD}"/>
              </a:ext>
            </a:extLst>
          </xdr:cNvPr>
          <xdr:cNvSpPr/>
        </xdr:nvSpPr>
        <xdr:spPr>
          <a:xfrm>
            <a:off x="5440680" y="2924175"/>
            <a:ext cx="117983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53340</xdr:colOff>
      <xdr:row>6</xdr:row>
      <xdr:rowOff>17423</xdr:rowOff>
    </xdr:from>
    <xdr:to>
      <xdr:col>7</xdr:col>
      <xdr:colOff>2540</xdr:colOff>
      <xdr:row>10</xdr:row>
      <xdr:rowOff>278130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10CD438-84B8-40DD-A4F1-0FAFE3CC5402}"/>
            </a:ext>
          </a:extLst>
        </xdr:cNvPr>
        <xdr:cNvGrpSpPr/>
      </xdr:nvGrpSpPr>
      <xdr:grpSpPr>
        <a:xfrm>
          <a:off x="6774782" y="1645496"/>
          <a:ext cx="1188653" cy="1225239"/>
          <a:chOff x="5431216" y="1789639"/>
          <a:chExt cx="1179830" cy="1391775"/>
        </a:xfrm>
      </xdr:grpSpPr>
      <xdr:grpSp>
        <xdr:nvGrpSpPr>
          <xdr:cNvPr id="12" name="グループ化 11">
            <a:extLst>
              <a:ext uri="{FF2B5EF4-FFF2-40B4-BE49-F238E27FC236}">
                <a16:creationId xmlns:a16="http://schemas.microsoft.com/office/drawing/2014/main" id="{BC2CB4A0-C566-F3DB-6471-F2A0F56E8B2C}"/>
              </a:ext>
            </a:extLst>
          </xdr:cNvPr>
          <xdr:cNvGrpSpPr/>
        </xdr:nvGrpSpPr>
        <xdr:grpSpPr>
          <a:xfrm>
            <a:off x="5444490" y="1789639"/>
            <a:ext cx="1164590" cy="1108502"/>
            <a:chOff x="5494020" y="2250514"/>
            <a:chExt cx="1229360" cy="1165786"/>
          </a:xfrm>
        </xdr:grpSpPr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E0F8366A-027C-1E83-EFC3-F7E2EFE5A81B}"/>
                </a:ext>
              </a:extLst>
            </xdr:cNvPr>
            <xdr:cNvSpPr/>
          </xdr:nvSpPr>
          <xdr:spPr>
            <a:xfrm>
              <a:off x="5494020" y="2250514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822CD4C4-F91E-FFBE-B985-404881C6BEE0}"/>
                </a:ext>
              </a:extLst>
            </xdr:cNvPr>
            <xdr:cNvSpPr/>
          </xdr:nvSpPr>
          <xdr:spPr>
            <a:xfrm>
              <a:off x="5494020" y="25527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7" name="正方形/長方形 16">
              <a:extLst>
                <a:ext uri="{FF2B5EF4-FFF2-40B4-BE49-F238E27FC236}">
                  <a16:creationId xmlns:a16="http://schemas.microsoft.com/office/drawing/2014/main" id="{0C1F87F4-6531-0C16-657E-08B992015EFC}"/>
                </a:ext>
              </a:extLst>
            </xdr:cNvPr>
            <xdr:cNvSpPr/>
          </xdr:nvSpPr>
          <xdr:spPr>
            <a:xfrm>
              <a:off x="5494020" y="28575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正方形/長方形 17">
              <a:extLst>
                <a:ext uri="{FF2B5EF4-FFF2-40B4-BE49-F238E27FC236}">
                  <a16:creationId xmlns:a16="http://schemas.microsoft.com/office/drawing/2014/main" id="{2CE522CC-7E2C-1D10-E82E-7C15634A9CE9}"/>
                </a:ext>
              </a:extLst>
            </xdr:cNvPr>
            <xdr:cNvSpPr/>
          </xdr:nvSpPr>
          <xdr:spPr>
            <a:xfrm>
              <a:off x="5494020" y="31496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29790467-1481-1ED2-EE37-76297C4DBF3D}"/>
              </a:ext>
            </a:extLst>
          </xdr:cNvPr>
          <xdr:cNvSpPr/>
        </xdr:nvSpPr>
        <xdr:spPr>
          <a:xfrm>
            <a:off x="5431216" y="2914714"/>
            <a:ext cx="117983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34290</xdr:colOff>
      <xdr:row>6</xdr:row>
      <xdr:rowOff>13943</xdr:rowOff>
    </xdr:from>
    <xdr:to>
      <xdr:col>7</xdr:col>
      <xdr:colOff>1227455</xdr:colOff>
      <xdr:row>10</xdr:row>
      <xdr:rowOff>276224</xdr:rowOff>
    </xdr:to>
    <xdr:grpSp>
      <xdr:nvGrpSpPr>
        <xdr:cNvPr id="20" name="グループ化 19">
          <a:extLst>
            <a:ext uri="{FF2B5EF4-FFF2-40B4-BE49-F238E27FC236}">
              <a16:creationId xmlns:a16="http://schemas.microsoft.com/office/drawing/2014/main" id="{38F3C9CB-D1E2-42F9-BE8B-BCCF17A386BE}"/>
            </a:ext>
          </a:extLst>
        </xdr:cNvPr>
        <xdr:cNvGrpSpPr/>
      </xdr:nvGrpSpPr>
      <xdr:grpSpPr>
        <a:xfrm>
          <a:off x="7995185" y="1642016"/>
          <a:ext cx="1195070" cy="1234433"/>
          <a:chOff x="5431216" y="1789639"/>
          <a:chExt cx="1179830" cy="1391775"/>
        </a:xfrm>
      </xdr:grpSpPr>
      <xdr:grpSp>
        <xdr:nvGrpSpPr>
          <xdr:cNvPr id="21" name="グループ化 20">
            <a:extLst>
              <a:ext uri="{FF2B5EF4-FFF2-40B4-BE49-F238E27FC236}">
                <a16:creationId xmlns:a16="http://schemas.microsoft.com/office/drawing/2014/main" id="{8F98B9A0-52F3-1083-C96E-E674A95016C3}"/>
              </a:ext>
            </a:extLst>
          </xdr:cNvPr>
          <xdr:cNvGrpSpPr/>
        </xdr:nvGrpSpPr>
        <xdr:grpSpPr>
          <a:xfrm>
            <a:off x="5444490" y="1789639"/>
            <a:ext cx="1164590" cy="1108502"/>
            <a:chOff x="5494020" y="2250514"/>
            <a:chExt cx="1229360" cy="1165786"/>
          </a:xfrm>
        </xdr:grpSpPr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C5679A5A-485D-0BC3-9E3F-E757900A9F1B}"/>
                </a:ext>
              </a:extLst>
            </xdr:cNvPr>
            <xdr:cNvSpPr/>
          </xdr:nvSpPr>
          <xdr:spPr>
            <a:xfrm>
              <a:off x="5494020" y="2250514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5" name="正方形/長方形 24">
              <a:extLst>
                <a:ext uri="{FF2B5EF4-FFF2-40B4-BE49-F238E27FC236}">
                  <a16:creationId xmlns:a16="http://schemas.microsoft.com/office/drawing/2014/main" id="{19D4F3DA-E837-0BD8-094D-30A82C45D4B5}"/>
                </a:ext>
              </a:extLst>
            </xdr:cNvPr>
            <xdr:cNvSpPr/>
          </xdr:nvSpPr>
          <xdr:spPr>
            <a:xfrm>
              <a:off x="5494020" y="25527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6" name="正方形/長方形 25">
              <a:extLst>
                <a:ext uri="{FF2B5EF4-FFF2-40B4-BE49-F238E27FC236}">
                  <a16:creationId xmlns:a16="http://schemas.microsoft.com/office/drawing/2014/main" id="{C4129AD8-5D42-D15E-3FC7-E37229245F98}"/>
                </a:ext>
              </a:extLst>
            </xdr:cNvPr>
            <xdr:cNvSpPr/>
          </xdr:nvSpPr>
          <xdr:spPr>
            <a:xfrm>
              <a:off x="5494020" y="28575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7" name="正方形/長方形 26">
              <a:extLst>
                <a:ext uri="{FF2B5EF4-FFF2-40B4-BE49-F238E27FC236}">
                  <a16:creationId xmlns:a16="http://schemas.microsoft.com/office/drawing/2014/main" id="{66EA22BB-8D22-4B96-BF62-A8929016FFA2}"/>
                </a:ext>
              </a:extLst>
            </xdr:cNvPr>
            <xdr:cNvSpPr/>
          </xdr:nvSpPr>
          <xdr:spPr>
            <a:xfrm>
              <a:off x="5494020" y="3149600"/>
              <a:ext cx="1229360" cy="2667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03C13247-91C5-E820-04FD-D0629B6B8A69}"/>
              </a:ext>
            </a:extLst>
          </xdr:cNvPr>
          <xdr:cNvSpPr/>
        </xdr:nvSpPr>
        <xdr:spPr>
          <a:xfrm>
            <a:off x="5431216" y="2914714"/>
            <a:ext cx="117983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66675</xdr:colOff>
      <xdr:row>15</xdr:row>
      <xdr:rowOff>19050</xdr:rowOff>
    </xdr:from>
    <xdr:to>
      <xdr:col>2</xdr:col>
      <xdr:colOff>1231265</xdr:colOff>
      <xdr:row>15</xdr:row>
      <xdr:rowOff>266700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AA8AA8B8-B805-4620-B723-15DFD39944DF}"/>
            </a:ext>
          </a:extLst>
        </xdr:cNvPr>
        <xdr:cNvSpPr/>
      </xdr:nvSpPr>
      <xdr:spPr>
        <a:xfrm>
          <a:off x="1819275" y="4352925"/>
          <a:ext cx="1164590" cy="247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55245</xdr:colOff>
      <xdr:row>16</xdr:row>
      <xdr:rowOff>24765</xdr:rowOff>
    </xdr:from>
    <xdr:to>
      <xdr:col>2</xdr:col>
      <xdr:colOff>1235075</xdr:colOff>
      <xdr:row>16</xdr:row>
      <xdr:rowOff>276225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393DAB5D-863A-4577-9297-08E4CE143386}"/>
            </a:ext>
          </a:extLst>
        </xdr:cNvPr>
        <xdr:cNvSpPr/>
      </xdr:nvSpPr>
      <xdr:spPr>
        <a:xfrm>
          <a:off x="1807845" y="4644390"/>
          <a:ext cx="1179830" cy="2514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57150</xdr:colOff>
      <xdr:row>15</xdr:row>
      <xdr:rowOff>9525</xdr:rowOff>
    </xdr:from>
    <xdr:to>
      <xdr:col>3</xdr:col>
      <xdr:colOff>1221740</xdr:colOff>
      <xdr:row>18</xdr:row>
      <xdr:rowOff>262890</xdr:rowOff>
    </xdr:to>
    <xdr:grpSp>
      <xdr:nvGrpSpPr>
        <xdr:cNvPr id="31" name="グループ化 30">
          <a:extLst>
            <a:ext uri="{FF2B5EF4-FFF2-40B4-BE49-F238E27FC236}">
              <a16:creationId xmlns:a16="http://schemas.microsoft.com/office/drawing/2014/main" id="{A9F393A8-A261-489B-BC7B-B8C842743172}"/>
            </a:ext>
          </a:extLst>
        </xdr:cNvPr>
        <xdr:cNvGrpSpPr/>
      </xdr:nvGrpSpPr>
      <xdr:grpSpPr>
        <a:xfrm>
          <a:off x="3041182" y="3891614"/>
          <a:ext cx="1168400" cy="984384"/>
          <a:chOff x="6946900" y="14706600"/>
          <a:chExt cx="1229360" cy="1181100"/>
        </a:xfrm>
      </xdr:grpSpPr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BEC64BC6-A7E2-F078-E8D0-9FA80C9E559D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3" name="正方形/長方形 32">
            <a:extLst>
              <a:ext uri="{FF2B5EF4-FFF2-40B4-BE49-F238E27FC236}">
                <a16:creationId xmlns:a16="http://schemas.microsoft.com/office/drawing/2014/main" id="{8D40B40E-FA73-420B-813C-9A9A6CB19F48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F6F46BFE-9AF7-F2D2-8615-D3770FB62502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9C26C072-C266-D813-FF56-AE76F4A93FC5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44217</xdr:colOff>
      <xdr:row>19</xdr:row>
      <xdr:rowOff>19050</xdr:rowOff>
    </xdr:from>
    <xdr:to>
      <xdr:col>3</xdr:col>
      <xdr:colOff>1225250</xdr:colOff>
      <xdr:row>19</xdr:row>
      <xdr:rowOff>247650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A6376ECB-3624-4509-9B6C-08DD3AF00190}"/>
            </a:ext>
          </a:extLst>
        </xdr:cNvPr>
        <xdr:cNvSpPr/>
      </xdr:nvSpPr>
      <xdr:spPr>
        <a:xfrm>
          <a:off x="3032059" y="4901866"/>
          <a:ext cx="1181033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419100</xdr:colOff>
      <xdr:row>31</xdr:row>
      <xdr:rowOff>97155</xdr:rowOff>
    </xdr:from>
    <xdr:to>
      <xdr:col>3</xdr:col>
      <xdr:colOff>362585</xdr:colOff>
      <xdr:row>32</xdr:row>
      <xdr:rowOff>78105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E7044064-E9AE-4555-9D44-882DAFB155EB}"/>
            </a:ext>
          </a:extLst>
        </xdr:cNvPr>
        <xdr:cNvSpPr/>
      </xdr:nvSpPr>
      <xdr:spPr>
        <a:xfrm>
          <a:off x="2162175" y="7888605"/>
          <a:ext cx="1181735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239529</xdr:colOff>
      <xdr:row>31</xdr:row>
      <xdr:rowOff>93345</xdr:rowOff>
    </xdr:from>
    <xdr:to>
      <xdr:col>4</xdr:col>
      <xdr:colOff>163964</xdr:colOff>
      <xdr:row>32</xdr:row>
      <xdr:rowOff>81915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A33623D6-89C7-44B1-8E54-DD0BFFFEC13F}"/>
            </a:ext>
          </a:extLst>
        </xdr:cNvPr>
        <xdr:cNvSpPr/>
      </xdr:nvSpPr>
      <xdr:spPr>
        <a:xfrm>
          <a:off x="3227371" y="7984056"/>
          <a:ext cx="1167698" cy="23922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48930</xdr:colOff>
      <xdr:row>31</xdr:row>
      <xdr:rowOff>93345</xdr:rowOff>
    </xdr:from>
    <xdr:to>
      <xdr:col>4</xdr:col>
      <xdr:colOff>1228058</xdr:colOff>
      <xdr:row>32</xdr:row>
      <xdr:rowOff>95250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9CE64150-14F6-47A9-BBF6-04722B94C555}"/>
            </a:ext>
          </a:extLst>
        </xdr:cNvPr>
        <xdr:cNvSpPr/>
      </xdr:nvSpPr>
      <xdr:spPr>
        <a:xfrm>
          <a:off x="4280035" y="7984056"/>
          <a:ext cx="1179128" cy="25256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1105704</xdr:colOff>
      <xdr:row>31</xdr:row>
      <xdr:rowOff>97155</xdr:rowOff>
    </xdr:from>
    <xdr:to>
      <xdr:col>5</xdr:col>
      <xdr:colOff>1033949</xdr:colOff>
      <xdr:row>32</xdr:row>
      <xdr:rowOff>93345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771EA295-EB31-4D87-80AC-09F0796CC7A7}"/>
            </a:ext>
          </a:extLst>
        </xdr:cNvPr>
        <xdr:cNvSpPr/>
      </xdr:nvSpPr>
      <xdr:spPr>
        <a:xfrm>
          <a:off x="5336809" y="7987866"/>
          <a:ext cx="1171508" cy="24684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917511</xdr:colOff>
      <xdr:row>31</xdr:row>
      <xdr:rowOff>93345</xdr:rowOff>
    </xdr:from>
    <xdr:to>
      <xdr:col>6</xdr:col>
      <xdr:colOff>849566</xdr:colOff>
      <xdr:row>32</xdr:row>
      <xdr:rowOff>95250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18B35B78-8507-4D83-8729-341020B135C2}"/>
            </a:ext>
          </a:extLst>
        </xdr:cNvPr>
        <xdr:cNvSpPr/>
      </xdr:nvSpPr>
      <xdr:spPr>
        <a:xfrm>
          <a:off x="6391879" y="7984056"/>
          <a:ext cx="1175319" cy="25256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726510</xdr:colOff>
      <xdr:row>31</xdr:row>
      <xdr:rowOff>97155</xdr:rowOff>
    </xdr:from>
    <xdr:to>
      <xdr:col>7</xdr:col>
      <xdr:colOff>650945</xdr:colOff>
      <xdr:row>32</xdr:row>
      <xdr:rowOff>91440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3E0444B4-DFAC-45D9-81BB-738DB035239F}"/>
            </a:ext>
          </a:extLst>
        </xdr:cNvPr>
        <xdr:cNvSpPr/>
      </xdr:nvSpPr>
      <xdr:spPr>
        <a:xfrm>
          <a:off x="7444142" y="7987866"/>
          <a:ext cx="1167698" cy="24494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72390</xdr:colOff>
      <xdr:row>44</xdr:row>
      <xdr:rowOff>11430</xdr:rowOff>
    </xdr:from>
    <xdr:to>
      <xdr:col>3</xdr:col>
      <xdr:colOff>1236980</xdr:colOff>
      <xdr:row>44</xdr:row>
      <xdr:rowOff>249555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2A6CDA6F-1C11-4DF5-8648-5B579F618741}"/>
            </a:ext>
          </a:extLst>
        </xdr:cNvPr>
        <xdr:cNvSpPr/>
      </xdr:nvSpPr>
      <xdr:spPr>
        <a:xfrm>
          <a:off x="3063240" y="12632055"/>
          <a:ext cx="1164590" cy="2381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72390</xdr:colOff>
      <xdr:row>43</xdr:row>
      <xdr:rowOff>11430</xdr:rowOff>
    </xdr:from>
    <xdr:to>
      <xdr:col>3</xdr:col>
      <xdr:colOff>1236980</xdr:colOff>
      <xdr:row>43</xdr:row>
      <xdr:rowOff>255270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A66970F5-4C7B-4E46-B366-2951CBC408C6}"/>
            </a:ext>
          </a:extLst>
        </xdr:cNvPr>
        <xdr:cNvSpPr/>
      </xdr:nvSpPr>
      <xdr:spPr>
        <a:xfrm>
          <a:off x="3063240" y="12346305"/>
          <a:ext cx="1164590" cy="2438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58653</xdr:colOff>
      <xdr:row>44</xdr:row>
      <xdr:rowOff>15240</xdr:rowOff>
    </xdr:from>
    <xdr:to>
      <xdr:col>4</xdr:col>
      <xdr:colOff>1219433</xdr:colOff>
      <xdr:row>44</xdr:row>
      <xdr:rowOff>245745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5BB98B6D-B67F-4730-B77E-1C7118BC4E6E}"/>
            </a:ext>
          </a:extLst>
        </xdr:cNvPr>
        <xdr:cNvSpPr/>
      </xdr:nvSpPr>
      <xdr:spPr>
        <a:xfrm>
          <a:off x="4289758" y="11164503"/>
          <a:ext cx="1160780" cy="2305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58653</xdr:colOff>
      <xdr:row>43</xdr:row>
      <xdr:rowOff>15240</xdr:rowOff>
    </xdr:from>
    <xdr:to>
      <xdr:col>4</xdr:col>
      <xdr:colOff>1219433</xdr:colOff>
      <xdr:row>43</xdr:row>
      <xdr:rowOff>243840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E9CE34A1-160D-4CFF-A89D-3EABF8C28515}"/>
            </a:ext>
          </a:extLst>
        </xdr:cNvPr>
        <xdr:cNvSpPr/>
      </xdr:nvSpPr>
      <xdr:spPr>
        <a:xfrm>
          <a:off x="4289758" y="10913845"/>
          <a:ext cx="1160780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72390</xdr:colOff>
      <xdr:row>45</xdr:row>
      <xdr:rowOff>19050</xdr:rowOff>
    </xdr:from>
    <xdr:to>
      <xdr:col>3</xdr:col>
      <xdr:colOff>1231265</xdr:colOff>
      <xdr:row>46</xdr:row>
      <xdr:rowOff>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25A5279F-4DFE-441A-AF0F-4CEBAF1432BC}"/>
            </a:ext>
          </a:extLst>
        </xdr:cNvPr>
        <xdr:cNvSpPr/>
      </xdr:nvSpPr>
      <xdr:spPr>
        <a:xfrm>
          <a:off x="3063240" y="12925425"/>
          <a:ext cx="1158875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68178</xdr:colOff>
      <xdr:row>45</xdr:row>
      <xdr:rowOff>19050</xdr:rowOff>
    </xdr:from>
    <xdr:to>
      <xdr:col>4</xdr:col>
      <xdr:colOff>1219433</xdr:colOff>
      <xdr:row>45</xdr:row>
      <xdr:rowOff>247650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94B74DA9-E1CC-4CC9-B5F6-8B7277B63AA6}"/>
            </a:ext>
          </a:extLst>
        </xdr:cNvPr>
        <xdr:cNvSpPr/>
      </xdr:nvSpPr>
      <xdr:spPr>
        <a:xfrm>
          <a:off x="4299283" y="11418971"/>
          <a:ext cx="1151255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55245</xdr:colOff>
      <xdr:row>45</xdr:row>
      <xdr:rowOff>9525</xdr:rowOff>
    </xdr:from>
    <xdr:to>
      <xdr:col>5</xdr:col>
      <xdr:colOff>1219835</xdr:colOff>
      <xdr:row>45</xdr:row>
      <xdr:rowOff>281940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FE50278B-4884-47FF-98E0-5F5E07158DAD}"/>
            </a:ext>
          </a:extLst>
        </xdr:cNvPr>
        <xdr:cNvSpPr/>
      </xdr:nvSpPr>
      <xdr:spPr>
        <a:xfrm>
          <a:off x="5522595" y="12915900"/>
          <a:ext cx="1164590" cy="2724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76200</xdr:colOff>
      <xdr:row>41</xdr:row>
      <xdr:rowOff>19050</xdr:rowOff>
    </xdr:from>
    <xdr:to>
      <xdr:col>7</xdr:col>
      <xdr:colOff>2540</xdr:colOff>
      <xdr:row>44</xdr:row>
      <xdr:rowOff>272415</xdr:rowOff>
    </xdr:to>
    <xdr:grpSp>
      <xdr:nvGrpSpPr>
        <xdr:cNvPr id="51" name="グループ化 50">
          <a:extLst>
            <a:ext uri="{FF2B5EF4-FFF2-40B4-BE49-F238E27FC236}">
              <a16:creationId xmlns:a16="http://schemas.microsoft.com/office/drawing/2014/main" id="{359A614F-9AE2-4FCE-979B-0E3FC2D0219D}"/>
            </a:ext>
          </a:extLst>
        </xdr:cNvPr>
        <xdr:cNvGrpSpPr/>
      </xdr:nvGrpSpPr>
      <xdr:grpSpPr>
        <a:xfrm>
          <a:off x="6793832" y="10412529"/>
          <a:ext cx="1169603" cy="982479"/>
          <a:chOff x="6946900" y="14706600"/>
          <a:chExt cx="1229360" cy="1181100"/>
        </a:xfrm>
      </xdr:grpSpPr>
      <xdr:sp macro="" textlink="">
        <xdr:nvSpPr>
          <xdr:cNvPr id="52" name="正方形/長方形 51">
            <a:extLst>
              <a:ext uri="{FF2B5EF4-FFF2-40B4-BE49-F238E27FC236}">
                <a16:creationId xmlns:a16="http://schemas.microsoft.com/office/drawing/2014/main" id="{4F3ECBDB-E6D7-799C-0EEA-4C734F283FED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03E31585-0546-221C-51F3-50B15184FCDA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7B979BEF-F943-660E-C019-48E4684A63C1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5" name="正方形/長方形 54">
            <a:extLst>
              <a:ext uri="{FF2B5EF4-FFF2-40B4-BE49-F238E27FC236}">
                <a16:creationId xmlns:a16="http://schemas.microsoft.com/office/drawing/2014/main" id="{02E96B66-4732-FD58-F988-82E999724567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45720</xdr:colOff>
      <xdr:row>41</xdr:row>
      <xdr:rowOff>8890</xdr:rowOff>
    </xdr:from>
    <xdr:to>
      <xdr:col>7</xdr:col>
      <xdr:colOff>1231265</xdr:colOff>
      <xdr:row>44</xdr:row>
      <xdr:rowOff>258445</xdr:rowOff>
    </xdr:to>
    <xdr:grpSp>
      <xdr:nvGrpSpPr>
        <xdr:cNvPr id="56" name="グループ化 55">
          <a:extLst>
            <a:ext uri="{FF2B5EF4-FFF2-40B4-BE49-F238E27FC236}">
              <a16:creationId xmlns:a16="http://schemas.microsoft.com/office/drawing/2014/main" id="{EF52BC0F-56FF-423B-B548-202C27A66759}"/>
            </a:ext>
          </a:extLst>
        </xdr:cNvPr>
        <xdr:cNvGrpSpPr/>
      </xdr:nvGrpSpPr>
      <xdr:grpSpPr>
        <a:xfrm>
          <a:off x="8008520" y="10408084"/>
          <a:ext cx="1187450" cy="988194"/>
          <a:chOff x="6946900" y="14706600"/>
          <a:chExt cx="1229360" cy="1181100"/>
        </a:xfrm>
      </xdr:grpSpPr>
      <xdr:sp macro="" textlink="">
        <xdr:nvSpPr>
          <xdr:cNvPr id="57" name="正方形/長方形 56">
            <a:extLst>
              <a:ext uri="{FF2B5EF4-FFF2-40B4-BE49-F238E27FC236}">
                <a16:creationId xmlns:a16="http://schemas.microsoft.com/office/drawing/2014/main" id="{CEF38F3A-78A0-78D6-FB07-9C993F442E5B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8" name="正方形/長方形 57">
            <a:extLst>
              <a:ext uri="{FF2B5EF4-FFF2-40B4-BE49-F238E27FC236}">
                <a16:creationId xmlns:a16="http://schemas.microsoft.com/office/drawing/2014/main" id="{CFFC4010-3468-3BA9-59C2-4EB656C7BB39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42741A50-260A-7AC3-95A7-394F5EFD6D85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0" name="正方形/長方形 59">
            <a:extLst>
              <a:ext uri="{FF2B5EF4-FFF2-40B4-BE49-F238E27FC236}">
                <a16:creationId xmlns:a16="http://schemas.microsoft.com/office/drawing/2014/main" id="{96D4A848-84FA-95D7-1460-AB727596C239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22225</xdr:colOff>
      <xdr:row>41</xdr:row>
      <xdr:rowOff>22225</xdr:rowOff>
    </xdr:from>
    <xdr:to>
      <xdr:col>8</xdr:col>
      <xdr:colOff>1181100</xdr:colOff>
      <xdr:row>45</xdr:row>
      <xdr:rowOff>167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481EA7CB-78DC-47CE-AD54-2BA1DFAAAF7B}"/>
            </a:ext>
          </a:extLst>
        </xdr:cNvPr>
        <xdr:cNvGrpSpPr/>
      </xdr:nvGrpSpPr>
      <xdr:grpSpPr>
        <a:xfrm>
          <a:off x="9222573" y="10415704"/>
          <a:ext cx="1162685" cy="984384"/>
          <a:chOff x="6946900" y="14706600"/>
          <a:chExt cx="1229360" cy="1181100"/>
        </a:xfrm>
      </xdr:grpSpPr>
      <xdr:sp macro="" textlink="">
        <xdr:nvSpPr>
          <xdr:cNvPr id="62" name="正方形/長方形 61">
            <a:extLst>
              <a:ext uri="{FF2B5EF4-FFF2-40B4-BE49-F238E27FC236}">
                <a16:creationId xmlns:a16="http://schemas.microsoft.com/office/drawing/2014/main" id="{50A15106-469B-A3D2-5670-094B9F2A22A2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3" name="正方形/長方形 62">
            <a:extLst>
              <a:ext uri="{FF2B5EF4-FFF2-40B4-BE49-F238E27FC236}">
                <a16:creationId xmlns:a16="http://schemas.microsoft.com/office/drawing/2014/main" id="{AEDA1A17-6AE8-D4DA-C6A3-B22B07E9FBD3}"/>
              </a:ext>
            </a:extLst>
          </xdr:cNvPr>
          <xdr:cNvSpPr/>
        </xdr:nvSpPr>
        <xdr:spPr>
          <a:xfrm>
            <a:off x="6946900" y="15012024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4" name="正方形/長方形 63">
            <a:extLst>
              <a:ext uri="{FF2B5EF4-FFF2-40B4-BE49-F238E27FC236}">
                <a16:creationId xmlns:a16="http://schemas.microsoft.com/office/drawing/2014/main" id="{2CB648F6-DCE5-1E2C-82BD-5C0F14B9F131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85C3BCEF-6F19-CC9F-53E4-3FE5C7EA915C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331470</xdr:colOff>
      <xdr:row>32</xdr:row>
      <xdr:rowOff>38100</xdr:rowOff>
    </xdr:from>
    <xdr:to>
      <xdr:col>7</xdr:col>
      <xdr:colOff>685800</xdr:colOff>
      <xdr:row>35</xdr:row>
      <xdr:rowOff>36195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6667D720-6DE7-4A84-BBEA-F680840E3730}"/>
            </a:ext>
          </a:extLst>
        </xdr:cNvPr>
        <xdr:cNvSpPr/>
      </xdr:nvSpPr>
      <xdr:spPr>
        <a:xfrm>
          <a:off x="2074545" y="8077200"/>
          <a:ext cx="6545580" cy="7410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21</xdr:row>
      <xdr:rowOff>19685</xdr:rowOff>
    </xdr:from>
    <xdr:to>
      <xdr:col>7</xdr:col>
      <xdr:colOff>752475</xdr:colOff>
      <xdr:row>37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F5CE2A-31DE-0891-9672-E75724FB71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F5" sqref="F5:F10"/>
    </sheetView>
  </sheetViews>
  <sheetFormatPr defaultColWidth="10.81640625" defaultRowHeight="19.8" x14ac:dyDescent="0.5"/>
  <cols>
    <col min="2" max="2" width="14.54296875" customWidth="1"/>
    <col min="3" max="6" width="9.7265625" customWidth="1"/>
  </cols>
  <sheetData>
    <row r="3" spans="2:6" ht="22.2" x14ac:dyDescent="0.5">
      <c r="B3" s="3" t="s">
        <v>26</v>
      </c>
      <c r="F3" s="4" t="s">
        <v>10</v>
      </c>
    </row>
    <row r="4" spans="2:6" x14ac:dyDescent="0.5">
      <c r="B4" s="1" t="s">
        <v>5</v>
      </c>
      <c r="C4" s="1" t="s">
        <v>11</v>
      </c>
      <c r="D4" s="1" t="s">
        <v>12</v>
      </c>
      <c r="E4" s="1" t="s">
        <v>13</v>
      </c>
      <c r="F4" s="1" t="s">
        <v>14</v>
      </c>
    </row>
    <row r="5" spans="2:6" x14ac:dyDescent="0.5">
      <c r="B5" s="2" t="s">
        <v>6</v>
      </c>
      <c r="C5" s="5">
        <v>374</v>
      </c>
      <c r="D5" s="5">
        <v>493</v>
      </c>
      <c r="E5" s="5">
        <v>936</v>
      </c>
      <c r="F5" s="5">
        <v>1362</v>
      </c>
    </row>
    <row r="6" spans="2:6" x14ac:dyDescent="0.5">
      <c r="B6" s="2" t="s">
        <v>2</v>
      </c>
      <c r="C6" s="5">
        <v>1451</v>
      </c>
      <c r="D6" s="5">
        <v>721</v>
      </c>
      <c r="E6" s="5">
        <v>650</v>
      </c>
      <c r="F6" s="5">
        <v>321</v>
      </c>
    </row>
    <row r="7" spans="2:6" x14ac:dyDescent="0.5">
      <c r="B7" s="2" t="s">
        <v>7</v>
      </c>
      <c r="C7" s="5">
        <v>119</v>
      </c>
      <c r="D7" s="5">
        <v>320</v>
      </c>
      <c r="E7" s="5">
        <v>299</v>
      </c>
      <c r="F7" s="5">
        <v>128</v>
      </c>
    </row>
    <row r="8" spans="2:6" x14ac:dyDescent="0.5">
      <c r="B8" s="2" t="s">
        <v>3</v>
      </c>
      <c r="C8" s="5">
        <v>46</v>
      </c>
      <c r="D8" s="5">
        <v>322</v>
      </c>
      <c r="E8" s="5">
        <v>308</v>
      </c>
      <c r="F8" s="5">
        <v>108</v>
      </c>
    </row>
    <row r="9" spans="2:6" x14ac:dyDescent="0.5">
      <c r="B9" s="2" t="s">
        <v>4</v>
      </c>
      <c r="C9" s="5">
        <v>470</v>
      </c>
      <c r="D9" s="5">
        <v>298</v>
      </c>
      <c r="E9" s="5">
        <v>456</v>
      </c>
      <c r="F9" s="5">
        <v>309</v>
      </c>
    </row>
    <row r="10" spans="2:6" x14ac:dyDescent="0.5">
      <c r="B10" s="2" t="s">
        <v>9</v>
      </c>
      <c r="C10" s="5">
        <v>293</v>
      </c>
      <c r="D10" s="5">
        <v>268</v>
      </c>
      <c r="E10" s="5">
        <v>210</v>
      </c>
      <c r="F10" s="5">
        <v>199</v>
      </c>
    </row>
    <row r="15" spans="2:6" ht="22.2" x14ac:dyDescent="0.5">
      <c r="B15" s="3" t="s">
        <v>27</v>
      </c>
      <c r="F15" s="4" t="s">
        <v>25</v>
      </c>
    </row>
    <row r="16" spans="2:6" x14ac:dyDescent="0.5">
      <c r="B16" s="1" t="s">
        <v>15</v>
      </c>
      <c r="C16" s="1" t="s">
        <v>16</v>
      </c>
      <c r="D16" s="1" t="s">
        <v>23</v>
      </c>
      <c r="E16" s="1" t="s">
        <v>24</v>
      </c>
      <c r="F16" s="1" t="s">
        <v>17</v>
      </c>
    </row>
    <row r="17" spans="2:6" x14ac:dyDescent="0.5">
      <c r="B17" s="2" t="s">
        <v>18</v>
      </c>
      <c r="C17" s="5">
        <v>80</v>
      </c>
      <c r="D17" s="5">
        <v>883</v>
      </c>
      <c r="E17" s="5">
        <v>343</v>
      </c>
      <c r="F17" s="5">
        <v>610</v>
      </c>
    </row>
    <row r="18" spans="2:6" x14ac:dyDescent="0.5">
      <c r="B18" s="2" t="s">
        <v>19</v>
      </c>
      <c r="C18" s="5">
        <v>263</v>
      </c>
      <c r="D18" s="5">
        <v>394</v>
      </c>
      <c r="E18" s="5">
        <v>519</v>
      </c>
      <c r="F18" s="5">
        <v>844</v>
      </c>
    </row>
    <row r="19" spans="2:6" x14ac:dyDescent="0.5">
      <c r="B19" s="2" t="s">
        <v>20</v>
      </c>
      <c r="C19" s="5">
        <v>395</v>
      </c>
      <c r="D19" s="5">
        <v>212</v>
      </c>
      <c r="E19" s="5">
        <v>771</v>
      </c>
      <c r="F19" s="5">
        <v>326</v>
      </c>
    </row>
    <row r="20" spans="2:6" x14ac:dyDescent="0.5">
      <c r="B20" s="2" t="s">
        <v>21</v>
      </c>
      <c r="C20" s="5">
        <v>632</v>
      </c>
      <c r="D20" s="5">
        <v>184</v>
      </c>
      <c r="E20" s="5">
        <v>396</v>
      </c>
      <c r="F20" s="5">
        <v>327</v>
      </c>
    </row>
    <row r="21" spans="2:6" x14ac:dyDescent="0.5">
      <c r="B21" s="2" t="s">
        <v>22</v>
      </c>
      <c r="C21" s="5">
        <v>203</v>
      </c>
      <c r="D21" s="5">
        <v>110</v>
      </c>
      <c r="E21" s="5">
        <v>347</v>
      </c>
      <c r="F21" s="5">
        <v>658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AC9B-019F-FA41-82DD-CDEC63365AF1}">
  <dimension ref="A2:I47"/>
  <sheetViews>
    <sheetView topLeftCell="A7" zoomScale="95" zoomScaleNormal="95" workbookViewId="0">
      <selection activeCell="I42" sqref="I42"/>
    </sheetView>
  </sheetViews>
  <sheetFormatPr defaultColWidth="10.7265625" defaultRowHeight="22.2" x14ac:dyDescent="0.5"/>
  <cols>
    <col min="1" max="1" width="5.26953125" style="6" customWidth="1"/>
    <col min="2" max="2" width="15.54296875" style="6" customWidth="1"/>
    <col min="3" max="9" width="14.81640625" style="6" customWidth="1"/>
    <col min="10" max="16384" width="10.7265625" style="6"/>
  </cols>
  <sheetData>
    <row r="2" spans="1:9" x14ac:dyDescent="0.5">
      <c r="A2" s="7" t="s">
        <v>39</v>
      </c>
      <c r="B2" s="8"/>
      <c r="C2" s="8"/>
      <c r="D2" s="8"/>
      <c r="E2" s="8"/>
      <c r="F2" s="8"/>
      <c r="G2" s="8"/>
      <c r="H2" s="8"/>
      <c r="I2" s="8"/>
    </row>
    <row r="4" spans="1:9" s="9" customFormat="1" ht="19.8" x14ac:dyDescent="0.5">
      <c r="A4" s="9" t="s">
        <v>28</v>
      </c>
      <c r="H4" s="10" t="s">
        <v>10</v>
      </c>
    </row>
    <row r="5" spans="1:9" s="9" customFormat="1" ht="19.8" x14ac:dyDescent="0.5">
      <c r="B5" s="11" t="s">
        <v>5</v>
      </c>
      <c r="C5" s="11" t="s">
        <v>11</v>
      </c>
      <c r="D5" s="11" t="s">
        <v>12</v>
      </c>
      <c r="E5" s="11" t="s">
        <v>13</v>
      </c>
      <c r="F5" s="11" t="s">
        <v>33</v>
      </c>
      <c r="G5" s="11" t="s">
        <v>34</v>
      </c>
      <c r="H5" s="11" t="s">
        <v>35</v>
      </c>
    </row>
    <row r="6" spans="1:9" s="9" customFormat="1" ht="19.8" x14ac:dyDescent="0.5">
      <c r="B6" s="12" t="s">
        <v>6</v>
      </c>
      <c r="C6" s="12">
        <v>374</v>
      </c>
      <c r="D6" s="12">
        <v>493</v>
      </c>
      <c r="E6" s="12">
        <v>936</v>
      </c>
      <c r="F6" s="12">
        <f>AVERAGE(C6:E6)</f>
        <v>601</v>
      </c>
      <c r="G6" s="12">
        <f>MAX(C6:E6)</f>
        <v>936</v>
      </c>
      <c r="H6" s="12">
        <f>ROUND(F6*1.2,0)</f>
        <v>721</v>
      </c>
    </row>
    <row r="7" spans="1:9" s="9" customFormat="1" ht="19.8" x14ac:dyDescent="0.5">
      <c r="B7" s="12" t="s">
        <v>2</v>
      </c>
      <c r="C7" s="12">
        <v>1451</v>
      </c>
      <c r="D7" s="12">
        <v>721</v>
      </c>
      <c r="E7" s="12">
        <v>650</v>
      </c>
      <c r="F7" s="12">
        <f t="shared" ref="F7:F11" si="0">AVERAGE(C7:E7)</f>
        <v>940.66666666666663</v>
      </c>
      <c r="G7" s="12">
        <f t="shared" ref="G7:G11" si="1">MAX(C7:E7)</f>
        <v>1451</v>
      </c>
      <c r="H7" s="12">
        <f t="shared" ref="H7:H11" si="2">ROUND(F7*1.2,0)</f>
        <v>1129</v>
      </c>
    </row>
    <row r="8" spans="1:9" s="9" customFormat="1" ht="19.8" x14ac:dyDescent="0.5">
      <c r="B8" s="12" t="s">
        <v>7</v>
      </c>
      <c r="C8" s="12">
        <v>119</v>
      </c>
      <c r="D8" s="12">
        <v>320</v>
      </c>
      <c r="E8" s="12">
        <v>299</v>
      </c>
      <c r="F8" s="12">
        <f t="shared" si="0"/>
        <v>246</v>
      </c>
      <c r="G8" s="12">
        <f t="shared" si="1"/>
        <v>320</v>
      </c>
      <c r="H8" s="12">
        <f t="shared" si="2"/>
        <v>295</v>
      </c>
    </row>
    <row r="9" spans="1:9" s="9" customFormat="1" ht="19.8" x14ac:dyDescent="0.5">
      <c r="B9" s="12" t="s">
        <v>3</v>
      </c>
      <c r="C9" s="12">
        <v>46</v>
      </c>
      <c r="D9" s="12">
        <v>322</v>
      </c>
      <c r="E9" s="12">
        <v>308</v>
      </c>
      <c r="F9" s="12">
        <f t="shared" si="0"/>
        <v>225.33333333333334</v>
      </c>
      <c r="G9" s="12">
        <f t="shared" si="1"/>
        <v>322</v>
      </c>
      <c r="H9" s="12">
        <f t="shared" si="2"/>
        <v>270</v>
      </c>
    </row>
    <row r="10" spans="1:9" s="9" customFormat="1" ht="19.8" x14ac:dyDescent="0.5">
      <c r="B10" s="12" t="s">
        <v>4</v>
      </c>
      <c r="C10" s="12">
        <v>470</v>
      </c>
      <c r="D10" s="12">
        <v>298</v>
      </c>
      <c r="E10" s="12">
        <v>456</v>
      </c>
      <c r="F10" s="12">
        <f t="shared" si="0"/>
        <v>408</v>
      </c>
      <c r="G10" s="12">
        <f t="shared" si="1"/>
        <v>470</v>
      </c>
      <c r="H10" s="12">
        <f t="shared" si="2"/>
        <v>490</v>
      </c>
    </row>
    <row r="11" spans="1:9" s="9" customFormat="1" ht="19.8" x14ac:dyDescent="0.5">
      <c r="B11" s="12" t="s">
        <v>8</v>
      </c>
      <c r="C11" s="12">
        <v>293</v>
      </c>
      <c r="D11" s="12">
        <v>268</v>
      </c>
      <c r="E11" s="12">
        <v>210</v>
      </c>
      <c r="F11" s="12">
        <f t="shared" si="0"/>
        <v>257</v>
      </c>
      <c r="G11" s="12">
        <f t="shared" si="1"/>
        <v>293</v>
      </c>
      <c r="H11" s="12">
        <f t="shared" si="2"/>
        <v>308</v>
      </c>
    </row>
    <row r="12" spans="1:9" s="9" customFormat="1" ht="19.8" x14ac:dyDescent="0.5"/>
    <row r="13" spans="1:9" s="9" customFormat="1" ht="19.8" x14ac:dyDescent="0.5">
      <c r="A13" s="9" t="s">
        <v>29</v>
      </c>
    </row>
    <row r="14" spans="1:9" s="9" customFormat="1" ht="19.8" x14ac:dyDescent="0.5">
      <c r="B14" s="13" t="s">
        <v>5</v>
      </c>
      <c r="C14" s="13" t="s">
        <v>30</v>
      </c>
      <c r="D14" s="13" t="s">
        <v>0</v>
      </c>
    </row>
    <row r="15" spans="1:9" s="9" customFormat="1" ht="19.8" x14ac:dyDescent="0.5">
      <c r="B15" s="14" t="s">
        <v>6</v>
      </c>
      <c r="C15" s="12">
        <v>1362</v>
      </c>
      <c r="D15" s="15">
        <f>C15/VLOOKUP(B15,$B$6:$H$11,7,FALSE)</f>
        <v>1.8890429958391124</v>
      </c>
    </row>
    <row r="16" spans="1:9" s="9" customFormat="1" ht="19.8" x14ac:dyDescent="0.5">
      <c r="B16" s="14" t="s">
        <v>2</v>
      </c>
      <c r="C16" s="12">
        <v>321</v>
      </c>
      <c r="D16" s="15">
        <f t="shared" ref="D16:D20" si="3">C16/VLOOKUP(B16,$B$6:$H$11,7,FALSE)</f>
        <v>0.28432240921169177</v>
      </c>
    </row>
    <row r="17" spans="2:4" s="9" customFormat="1" ht="19.8" x14ac:dyDescent="0.5">
      <c r="B17" s="14" t="s">
        <v>7</v>
      </c>
      <c r="C17" s="12">
        <v>128</v>
      </c>
      <c r="D17" s="15">
        <f t="shared" si="3"/>
        <v>0.43389830508474575</v>
      </c>
    </row>
    <row r="18" spans="2:4" s="9" customFormat="1" ht="19.8" x14ac:dyDescent="0.5">
      <c r="B18" s="14" t="s">
        <v>3</v>
      </c>
      <c r="C18" s="12">
        <v>108</v>
      </c>
      <c r="D18" s="15">
        <f t="shared" si="3"/>
        <v>0.4</v>
      </c>
    </row>
    <row r="19" spans="2:4" s="9" customFormat="1" ht="19.8" x14ac:dyDescent="0.5">
      <c r="B19" s="14" t="s">
        <v>4</v>
      </c>
      <c r="C19" s="12">
        <v>309</v>
      </c>
      <c r="D19" s="15">
        <f t="shared" si="3"/>
        <v>0.6306122448979592</v>
      </c>
    </row>
    <row r="20" spans="2:4" s="9" customFormat="1" ht="19.8" x14ac:dyDescent="0.5">
      <c r="B20" s="14" t="s">
        <v>8</v>
      </c>
      <c r="C20" s="12">
        <v>199</v>
      </c>
      <c r="D20" s="15">
        <f t="shared" si="3"/>
        <v>0.64610389610389607</v>
      </c>
    </row>
    <row r="21" spans="2:4" s="9" customFormat="1" ht="19.8" x14ac:dyDescent="0.5"/>
    <row r="22" spans="2:4" s="9" customFormat="1" ht="19.8" x14ac:dyDescent="0.5"/>
    <row r="23" spans="2:4" s="9" customFormat="1" ht="19.8" x14ac:dyDescent="0.5"/>
    <row r="24" spans="2:4" s="9" customFormat="1" ht="19.8" x14ac:dyDescent="0.5"/>
    <row r="25" spans="2:4" s="9" customFormat="1" ht="19.8" x14ac:dyDescent="0.5"/>
    <row r="26" spans="2:4" s="9" customFormat="1" ht="19.8" x14ac:dyDescent="0.5"/>
    <row r="27" spans="2:4" s="9" customFormat="1" ht="19.8" x14ac:dyDescent="0.5"/>
    <row r="28" spans="2:4" s="9" customFormat="1" ht="19.8" x14ac:dyDescent="0.5"/>
    <row r="29" spans="2:4" s="9" customFormat="1" ht="19.8" x14ac:dyDescent="0.5"/>
    <row r="30" spans="2:4" s="9" customFormat="1" ht="19.8" x14ac:dyDescent="0.5"/>
    <row r="31" spans="2:4" s="9" customFormat="1" ht="19.8" x14ac:dyDescent="0.5"/>
    <row r="32" spans="2:4" s="9" customFormat="1" ht="19.8" x14ac:dyDescent="0.5"/>
    <row r="33" spans="1:9" s="9" customFormat="1" ht="19.8" x14ac:dyDescent="0.5"/>
    <row r="34" spans="1:9" s="9" customFormat="1" ht="19.8" x14ac:dyDescent="0.5"/>
    <row r="35" spans="1:9" s="9" customFormat="1" ht="19.8" x14ac:dyDescent="0.5"/>
    <row r="36" spans="1:9" s="9" customFormat="1" ht="19.8" x14ac:dyDescent="0.5"/>
    <row r="37" spans="1:9" s="9" customFormat="1" ht="19.8" x14ac:dyDescent="0.5"/>
    <row r="38" spans="1:9" s="9" customFormat="1" ht="19.8" x14ac:dyDescent="0.5"/>
    <row r="39" spans="1:9" s="9" customFormat="1" ht="19.8" x14ac:dyDescent="0.5">
      <c r="A39" s="9" t="s">
        <v>31</v>
      </c>
      <c r="F39" s="10" t="s">
        <v>32</v>
      </c>
    </row>
    <row r="40" spans="1:9" s="9" customFormat="1" ht="19.8" x14ac:dyDescent="0.5">
      <c r="B40" s="11" t="s">
        <v>15</v>
      </c>
      <c r="C40" s="11" t="s">
        <v>16</v>
      </c>
      <c r="D40" s="11" t="s">
        <v>23</v>
      </c>
      <c r="E40" s="11" t="s">
        <v>24</v>
      </c>
      <c r="F40" s="11" t="s">
        <v>17</v>
      </c>
      <c r="G40" s="13" t="s">
        <v>36</v>
      </c>
      <c r="H40" s="13" t="s">
        <v>37</v>
      </c>
      <c r="I40" s="13" t="s">
        <v>38</v>
      </c>
    </row>
    <row r="41" spans="1:9" s="9" customFormat="1" ht="19.8" x14ac:dyDescent="0.5">
      <c r="B41" s="12" t="s">
        <v>18</v>
      </c>
      <c r="C41" s="12">
        <v>80</v>
      </c>
      <c r="D41" s="12">
        <v>883</v>
      </c>
      <c r="E41" s="12">
        <v>343</v>
      </c>
      <c r="F41" s="12">
        <v>610</v>
      </c>
      <c r="G41" s="15">
        <f>F41/$F$46</f>
        <v>0.22061482820976491</v>
      </c>
      <c r="H41" s="14">
        <f>_xlfn.RANK.EQ(F41,$F$41:$F$45,0)</f>
        <v>3</v>
      </c>
      <c r="I41" s="13" t="str">
        <f>IF(AND(F41&gt;C41,G41&gt;=0.1),"○","")</f>
        <v>○</v>
      </c>
    </row>
    <row r="42" spans="1:9" s="9" customFormat="1" ht="19.8" x14ac:dyDescent="0.5">
      <c r="B42" s="12" t="s">
        <v>19</v>
      </c>
      <c r="C42" s="12">
        <v>263</v>
      </c>
      <c r="D42" s="12">
        <v>394</v>
      </c>
      <c r="E42" s="12">
        <v>519</v>
      </c>
      <c r="F42" s="12">
        <v>844</v>
      </c>
      <c r="G42" s="15">
        <f t="shared" ref="G42:G45" si="4">F42/$F$46</f>
        <v>0.30524412296564196</v>
      </c>
      <c r="H42" s="14">
        <f t="shared" ref="H42:H45" si="5">_xlfn.RANK.EQ(F42,$F$41:$F$45,0)</f>
        <v>1</v>
      </c>
      <c r="I42" s="13" t="str">
        <f>IF(AND(F42&gt;C42,G42&gt;=0.1),"○","")</f>
        <v>○</v>
      </c>
    </row>
    <row r="43" spans="1:9" s="9" customFormat="1" ht="19.8" x14ac:dyDescent="0.5">
      <c r="B43" s="12" t="s">
        <v>20</v>
      </c>
      <c r="C43" s="12">
        <v>395</v>
      </c>
      <c r="D43" s="12">
        <v>212</v>
      </c>
      <c r="E43" s="12">
        <v>771</v>
      </c>
      <c r="F43" s="12">
        <v>326</v>
      </c>
      <c r="G43" s="15">
        <f t="shared" si="4"/>
        <v>0.11790235081374321</v>
      </c>
      <c r="H43" s="14">
        <f t="shared" si="5"/>
        <v>5</v>
      </c>
      <c r="I43" s="13" t="str">
        <f>IF(AND(F43&gt;C43,G43&gt;=0.1),"○","")</f>
        <v/>
      </c>
    </row>
    <row r="44" spans="1:9" s="9" customFormat="1" ht="19.8" x14ac:dyDescent="0.5">
      <c r="B44" s="12" t="s">
        <v>21</v>
      </c>
      <c r="C44" s="12">
        <v>632</v>
      </c>
      <c r="D44" s="12">
        <v>184</v>
      </c>
      <c r="E44" s="12">
        <v>396</v>
      </c>
      <c r="F44" s="12">
        <v>327</v>
      </c>
      <c r="G44" s="15">
        <f t="shared" si="4"/>
        <v>0.11826401446654611</v>
      </c>
      <c r="H44" s="14">
        <f t="shared" si="5"/>
        <v>4</v>
      </c>
      <c r="I44" s="13" t="str">
        <f>IF(AND(F44&gt;C44,G44&gt;=0.1),"○","")</f>
        <v/>
      </c>
    </row>
    <row r="45" spans="1:9" s="9" customFormat="1" ht="19.8" x14ac:dyDescent="0.5">
      <c r="B45" s="12" t="s">
        <v>22</v>
      </c>
      <c r="C45" s="12">
        <v>203</v>
      </c>
      <c r="D45" s="12">
        <v>110</v>
      </c>
      <c r="E45" s="12">
        <v>347</v>
      </c>
      <c r="F45" s="12">
        <v>658</v>
      </c>
      <c r="G45" s="15">
        <f t="shared" si="4"/>
        <v>0.23797468354430379</v>
      </c>
      <c r="H45" s="14">
        <f t="shared" si="5"/>
        <v>2</v>
      </c>
      <c r="I45" s="13" t="str">
        <f>IF(AND(F45&gt;C45,G45&gt;=0.1),"○","")</f>
        <v>○</v>
      </c>
    </row>
    <row r="46" spans="1:9" s="9" customFormat="1" ht="19.8" x14ac:dyDescent="0.5">
      <c r="B46" s="12" t="s">
        <v>1</v>
      </c>
      <c r="C46" s="12">
        <f>SUM(C41:C45)</f>
        <v>1573</v>
      </c>
      <c r="D46" s="12">
        <f t="shared" ref="D46:F46" si="6">SUM(D41:D45)</f>
        <v>1783</v>
      </c>
      <c r="E46" s="12">
        <f t="shared" si="6"/>
        <v>2376</v>
      </c>
      <c r="F46" s="12">
        <f t="shared" si="6"/>
        <v>2765</v>
      </c>
    </row>
    <row r="47" spans="1:9" s="9" customFormat="1" ht="19.8" x14ac:dyDescent="0.5"/>
  </sheetData>
  <mergeCells count="1">
    <mergeCell ref="A2:I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topLeftCell="A19" workbookViewId="0"/>
  </sheetViews>
  <sheetFormatPr defaultColWidth="10.7265625" defaultRowHeight="22.2" x14ac:dyDescent="0.5"/>
  <cols>
    <col min="1" max="16384" width="10.7265625" style="6"/>
  </cols>
  <sheetData>
    <row r="4" spans="1:8" x14ac:dyDescent="0.5">
      <c r="A4" s="6" t="s">
        <v>28</v>
      </c>
      <c r="H4" s="6" t="s">
        <v>10</v>
      </c>
    </row>
    <row r="5" spans="1:8" x14ac:dyDescent="0.5">
      <c r="B5" s="6" t="s">
        <v>5</v>
      </c>
      <c r="C5" s="6" t="s">
        <v>11</v>
      </c>
      <c r="D5" s="6" t="s">
        <v>12</v>
      </c>
    </row>
    <row r="6" spans="1:8" x14ac:dyDescent="0.5">
      <c r="B6" s="6" t="s">
        <v>6</v>
      </c>
      <c r="C6" s="6">
        <v>374</v>
      </c>
      <c r="D6" s="6">
        <v>493</v>
      </c>
      <c r="E6" s="6">
        <v>936</v>
      </c>
    </row>
    <row r="7" spans="1:8" x14ac:dyDescent="0.5">
      <c r="B7" s="6" t="s">
        <v>2</v>
      </c>
      <c r="C7" s="6">
        <v>1451</v>
      </c>
      <c r="D7" s="6">
        <v>721</v>
      </c>
      <c r="E7" s="6">
        <v>650</v>
      </c>
    </row>
    <row r="8" spans="1:8" x14ac:dyDescent="0.5">
      <c r="B8" s="6" t="s">
        <v>7</v>
      </c>
      <c r="C8" s="6">
        <v>119</v>
      </c>
      <c r="D8" s="6">
        <v>320</v>
      </c>
      <c r="E8" s="6">
        <v>299</v>
      </c>
    </row>
    <row r="9" spans="1:8" x14ac:dyDescent="0.5">
      <c r="B9" s="6" t="s">
        <v>3</v>
      </c>
      <c r="C9" s="6">
        <v>46</v>
      </c>
      <c r="D9" s="6">
        <v>322</v>
      </c>
      <c r="E9" s="6">
        <v>308</v>
      </c>
    </row>
    <row r="10" spans="1:8" x14ac:dyDescent="0.5">
      <c r="B10" s="6" t="s">
        <v>4</v>
      </c>
      <c r="C10" s="6">
        <v>470</v>
      </c>
      <c r="D10" s="6">
        <v>298</v>
      </c>
      <c r="E10" s="6">
        <v>456</v>
      </c>
    </row>
    <row r="11" spans="1:8" x14ac:dyDescent="0.5">
      <c r="B11" s="6" t="s">
        <v>8</v>
      </c>
      <c r="C11" s="6">
        <v>293</v>
      </c>
      <c r="D11" s="6">
        <v>268</v>
      </c>
      <c r="E11" s="6">
        <v>210</v>
      </c>
    </row>
    <row r="13" spans="1:8" x14ac:dyDescent="0.5">
      <c r="A13" s="6" t="s">
        <v>29</v>
      </c>
    </row>
    <row r="14" spans="1:8" x14ac:dyDescent="0.5">
      <c r="B14" s="6" t="s">
        <v>5</v>
      </c>
      <c r="C14" s="6" t="s">
        <v>30</v>
      </c>
      <c r="D14" s="6" t="s">
        <v>0</v>
      </c>
    </row>
    <row r="15" spans="1:8" x14ac:dyDescent="0.5">
      <c r="B15" s="6" t="s">
        <v>6</v>
      </c>
      <c r="C15" s="6">
        <v>1362</v>
      </c>
    </row>
    <row r="16" spans="1:8" x14ac:dyDescent="0.5">
      <c r="B16" s="6" t="s">
        <v>2</v>
      </c>
      <c r="C16" s="6">
        <v>321</v>
      </c>
    </row>
    <row r="17" spans="2:3" x14ac:dyDescent="0.5">
      <c r="B17" s="6" t="s">
        <v>7</v>
      </c>
      <c r="C17" s="6">
        <v>128</v>
      </c>
    </row>
    <row r="18" spans="2:3" x14ac:dyDescent="0.5">
      <c r="B18" s="6" t="s">
        <v>3</v>
      </c>
      <c r="C18" s="6">
        <v>108</v>
      </c>
    </row>
    <row r="19" spans="2:3" x14ac:dyDescent="0.5">
      <c r="B19" s="6" t="s">
        <v>4</v>
      </c>
    </row>
    <row r="20" spans="2:3" x14ac:dyDescent="0.5">
      <c r="B20" s="6" t="s">
        <v>8</v>
      </c>
    </row>
    <row r="39" spans="1:6" x14ac:dyDescent="0.5">
      <c r="A39" s="6" t="s">
        <v>31</v>
      </c>
      <c r="F39" s="6" t="s">
        <v>32</v>
      </c>
    </row>
    <row r="40" spans="1:6" x14ac:dyDescent="0.5">
      <c r="B40" s="6" t="s">
        <v>15</v>
      </c>
      <c r="C40" s="6" t="s">
        <v>16</v>
      </c>
      <c r="D40" s="6" t="s">
        <v>23</v>
      </c>
      <c r="E40" s="6" t="s">
        <v>24</v>
      </c>
      <c r="F40" s="6" t="s">
        <v>17</v>
      </c>
    </row>
    <row r="41" spans="1:6" x14ac:dyDescent="0.5">
      <c r="B41" s="6" t="s">
        <v>18</v>
      </c>
      <c r="C41" s="6">
        <v>80</v>
      </c>
      <c r="D41" s="6">
        <v>883</v>
      </c>
      <c r="E41" s="6">
        <v>343</v>
      </c>
      <c r="F41" s="6">
        <v>610</v>
      </c>
    </row>
    <row r="42" spans="1:6" x14ac:dyDescent="0.5">
      <c r="B42" s="6" t="s">
        <v>19</v>
      </c>
      <c r="C42" s="6">
        <v>263</v>
      </c>
      <c r="D42" s="6">
        <v>394</v>
      </c>
      <c r="E42" s="6">
        <v>519</v>
      </c>
      <c r="F42" s="6">
        <v>844</v>
      </c>
    </row>
    <row r="43" spans="1:6" x14ac:dyDescent="0.5">
      <c r="B43" s="6" t="s">
        <v>20</v>
      </c>
      <c r="C43" s="6">
        <v>395</v>
      </c>
      <c r="D43" s="6">
        <v>212</v>
      </c>
      <c r="E43" s="6">
        <v>771</v>
      </c>
      <c r="F43" s="6">
        <v>326</v>
      </c>
    </row>
    <row r="44" spans="1:6" x14ac:dyDescent="0.5">
      <c r="B44" s="6" t="s">
        <v>21</v>
      </c>
      <c r="C44" s="6">
        <v>632</v>
      </c>
      <c r="F44" s="6">
        <v>327</v>
      </c>
    </row>
    <row r="45" spans="1:6" x14ac:dyDescent="0.5">
      <c r="B45" s="6" t="s">
        <v>22</v>
      </c>
      <c r="C45" s="6">
        <v>203</v>
      </c>
      <c r="F45" s="6">
        <v>658</v>
      </c>
    </row>
    <row r="46" spans="1:6" x14ac:dyDescent="0.5">
      <c r="B46" s="6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7C7D-DB6F-7A4E-BF75-0470813E69D9}">
  <dimension ref="A2:I47"/>
  <sheetViews>
    <sheetView tabSelected="1" topLeftCell="A21" zoomScale="95" zoomScaleNormal="95" workbookViewId="0">
      <selection activeCell="M60" sqref="M60"/>
    </sheetView>
  </sheetViews>
  <sheetFormatPr defaultColWidth="10.7265625" defaultRowHeight="22.2" x14ac:dyDescent="0.5"/>
  <cols>
    <col min="1" max="1" width="5.26953125" style="6" customWidth="1"/>
    <col min="2" max="2" width="15.54296875" style="6" customWidth="1"/>
    <col min="3" max="9" width="14.81640625" style="6" customWidth="1"/>
    <col min="10" max="16384" width="10.7265625" style="6"/>
  </cols>
  <sheetData>
    <row r="2" spans="1:9" x14ac:dyDescent="0.5">
      <c r="A2" s="7" t="s">
        <v>39</v>
      </c>
      <c r="B2" s="8"/>
      <c r="C2" s="8"/>
      <c r="D2" s="8"/>
      <c r="E2" s="8"/>
      <c r="F2" s="8"/>
      <c r="G2" s="8"/>
      <c r="H2" s="8"/>
      <c r="I2" s="8"/>
    </row>
    <row r="4" spans="1:9" s="9" customFormat="1" ht="19.8" x14ac:dyDescent="0.5">
      <c r="A4" s="9" t="s">
        <v>28</v>
      </c>
      <c r="H4" s="10" t="s">
        <v>10</v>
      </c>
    </row>
    <row r="5" spans="1:9" s="9" customFormat="1" ht="19.8" x14ac:dyDescent="0.5">
      <c r="B5" s="11" t="s">
        <v>5</v>
      </c>
      <c r="C5" s="11" t="s">
        <v>11</v>
      </c>
      <c r="D5" s="11" t="s">
        <v>12</v>
      </c>
      <c r="E5" s="11" t="s">
        <v>13</v>
      </c>
      <c r="F5" s="11" t="s">
        <v>33</v>
      </c>
      <c r="G5" s="11" t="s">
        <v>34</v>
      </c>
      <c r="H5" s="11" t="s">
        <v>35</v>
      </c>
    </row>
    <row r="6" spans="1:9" s="9" customFormat="1" ht="19.8" x14ac:dyDescent="0.5">
      <c r="B6" s="12" t="s">
        <v>6</v>
      </c>
      <c r="C6" s="12">
        <v>374</v>
      </c>
      <c r="D6" s="12">
        <v>493</v>
      </c>
      <c r="E6" s="12">
        <v>936</v>
      </c>
      <c r="F6" s="12">
        <f>AVERAGE(C6:E6)</f>
        <v>601</v>
      </c>
      <c r="G6" s="12">
        <f>MAX(C6:E6)</f>
        <v>936</v>
      </c>
      <c r="H6" s="12">
        <f>ROUND(F6*1.2,0)</f>
        <v>721</v>
      </c>
    </row>
    <row r="7" spans="1:9" s="9" customFormat="1" ht="19.8" x14ac:dyDescent="0.5">
      <c r="B7" s="12" t="s">
        <v>2</v>
      </c>
      <c r="C7" s="12">
        <v>1451</v>
      </c>
      <c r="D7" s="12">
        <v>721</v>
      </c>
      <c r="E7" s="12">
        <v>650</v>
      </c>
      <c r="F7" s="12">
        <f t="shared" ref="F7:F11" si="0">AVERAGE(C7:E7)</f>
        <v>940.66666666666663</v>
      </c>
      <c r="G7" s="12">
        <f t="shared" ref="G7:G11" si="1">MAX(C7:E7)</f>
        <v>1451</v>
      </c>
      <c r="H7" s="12">
        <f t="shared" ref="H7:H11" si="2">ROUND(F7*1.2,0)</f>
        <v>1129</v>
      </c>
    </row>
    <row r="8" spans="1:9" s="9" customFormat="1" ht="19.8" x14ac:dyDescent="0.5">
      <c r="B8" s="12" t="s">
        <v>7</v>
      </c>
      <c r="C8" s="12">
        <v>119</v>
      </c>
      <c r="D8" s="12">
        <v>320</v>
      </c>
      <c r="E8" s="12">
        <v>299</v>
      </c>
      <c r="F8" s="12">
        <f t="shared" si="0"/>
        <v>246</v>
      </c>
      <c r="G8" s="12">
        <f t="shared" si="1"/>
        <v>320</v>
      </c>
      <c r="H8" s="12">
        <f t="shared" si="2"/>
        <v>295</v>
      </c>
    </row>
    <row r="9" spans="1:9" s="9" customFormat="1" ht="19.8" x14ac:dyDescent="0.5">
      <c r="B9" s="12" t="s">
        <v>3</v>
      </c>
      <c r="C9" s="12">
        <v>46</v>
      </c>
      <c r="D9" s="12">
        <v>322</v>
      </c>
      <c r="E9" s="12">
        <v>308</v>
      </c>
      <c r="F9" s="12">
        <f t="shared" si="0"/>
        <v>225.33333333333334</v>
      </c>
      <c r="G9" s="12">
        <f t="shared" si="1"/>
        <v>322</v>
      </c>
      <c r="H9" s="12">
        <f t="shared" si="2"/>
        <v>270</v>
      </c>
    </row>
    <row r="10" spans="1:9" s="9" customFormat="1" ht="19.8" x14ac:dyDescent="0.5">
      <c r="B10" s="12" t="s">
        <v>4</v>
      </c>
      <c r="C10" s="12">
        <v>470</v>
      </c>
      <c r="D10" s="12">
        <v>298</v>
      </c>
      <c r="E10" s="12">
        <v>456</v>
      </c>
      <c r="F10" s="12">
        <f t="shared" si="0"/>
        <v>408</v>
      </c>
      <c r="G10" s="12">
        <f t="shared" si="1"/>
        <v>470</v>
      </c>
      <c r="H10" s="12">
        <f t="shared" si="2"/>
        <v>490</v>
      </c>
    </row>
    <row r="11" spans="1:9" s="9" customFormat="1" ht="19.8" x14ac:dyDescent="0.5">
      <c r="B11" s="12" t="s">
        <v>8</v>
      </c>
      <c r="C11" s="12">
        <v>293</v>
      </c>
      <c r="D11" s="12">
        <v>268</v>
      </c>
      <c r="E11" s="12">
        <v>210</v>
      </c>
      <c r="F11" s="12">
        <f t="shared" si="0"/>
        <v>257</v>
      </c>
      <c r="G11" s="12">
        <f t="shared" si="1"/>
        <v>293</v>
      </c>
      <c r="H11" s="12">
        <f t="shared" si="2"/>
        <v>308</v>
      </c>
    </row>
    <row r="12" spans="1:9" s="9" customFormat="1" ht="19.8" x14ac:dyDescent="0.5"/>
    <row r="13" spans="1:9" s="9" customFormat="1" ht="19.8" x14ac:dyDescent="0.5">
      <c r="A13" s="9" t="s">
        <v>29</v>
      </c>
    </row>
    <row r="14" spans="1:9" s="9" customFormat="1" ht="19.8" x14ac:dyDescent="0.5">
      <c r="B14" s="13" t="s">
        <v>5</v>
      </c>
      <c r="C14" s="13" t="s">
        <v>30</v>
      </c>
      <c r="D14" s="13" t="s">
        <v>0</v>
      </c>
    </row>
    <row r="15" spans="1:9" s="9" customFormat="1" ht="19.8" x14ac:dyDescent="0.5">
      <c r="B15" s="14" t="s">
        <v>6</v>
      </c>
      <c r="C15" s="12">
        <v>1362</v>
      </c>
      <c r="D15" s="15">
        <f>C15/VLOOKUP(B15,$B$6:$H$11,7,FALSE)</f>
        <v>1.8890429958391124</v>
      </c>
    </row>
    <row r="16" spans="1:9" s="9" customFormat="1" ht="19.8" x14ac:dyDescent="0.5">
      <c r="B16" s="14" t="s">
        <v>8</v>
      </c>
      <c r="C16" s="12">
        <v>199</v>
      </c>
      <c r="D16" s="15">
        <f t="shared" ref="D16:D20" si="3">C16/VLOOKUP(B16,$B$6:$H$11,7,FALSE)</f>
        <v>0.64610389610389607</v>
      </c>
    </row>
    <row r="17" spans="2:4" s="9" customFormat="1" ht="19.8" x14ac:dyDescent="0.5">
      <c r="B17" s="14" t="s">
        <v>4</v>
      </c>
      <c r="C17" s="12">
        <v>309</v>
      </c>
      <c r="D17" s="15">
        <f t="shared" si="3"/>
        <v>0.6306122448979592</v>
      </c>
    </row>
    <row r="18" spans="2:4" s="9" customFormat="1" ht="19.8" x14ac:dyDescent="0.5">
      <c r="B18" s="14" t="s">
        <v>7</v>
      </c>
      <c r="C18" s="12">
        <v>128</v>
      </c>
      <c r="D18" s="15">
        <f t="shared" si="3"/>
        <v>0.43389830508474575</v>
      </c>
    </row>
    <row r="19" spans="2:4" s="9" customFormat="1" ht="19.8" x14ac:dyDescent="0.5">
      <c r="B19" s="14" t="s">
        <v>3</v>
      </c>
      <c r="C19" s="12">
        <v>108</v>
      </c>
      <c r="D19" s="15">
        <f t="shared" si="3"/>
        <v>0.4</v>
      </c>
    </row>
    <row r="20" spans="2:4" s="9" customFormat="1" ht="19.8" x14ac:dyDescent="0.5">
      <c r="B20" s="14" t="s">
        <v>2</v>
      </c>
      <c r="C20" s="12">
        <v>321</v>
      </c>
      <c r="D20" s="15">
        <f t="shared" si="3"/>
        <v>0.28432240921169177</v>
      </c>
    </row>
    <row r="21" spans="2:4" s="9" customFormat="1" ht="19.8" x14ac:dyDescent="0.5"/>
    <row r="22" spans="2:4" s="9" customFormat="1" ht="19.8" x14ac:dyDescent="0.5"/>
    <row r="23" spans="2:4" s="9" customFormat="1" ht="19.8" x14ac:dyDescent="0.5"/>
    <row r="24" spans="2:4" s="9" customFormat="1" ht="19.8" x14ac:dyDescent="0.5"/>
    <row r="25" spans="2:4" s="9" customFormat="1" ht="19.8" x14ac:dyDescent="0.5"/>
    <row r="26" spans="2:4" s="9" customFormat="1" ht="19.8" x14ac:dyDescent="0.5"/>
    <row r="27" spans="2:4" s="9" customFormat="1" ht="19.8" x14ac:dyDescent="0.5"/>
    <row r="28" spans="2:4" s="9" customFormat="1" ht="19.8" x14ac:dyDescent="0.5"/>
    <row r="29" spans="2:4" s="9" customFormat="1" ht="19.8" x14ac:dyDescent="0.5"/>
    <row r="30" spans="2:4" s="9" customFormat="1" ht="19.8" x14ac:dyDescent="0.5"/>
    <row r="31" spans="2:4" s="9" customFormat="1" ht="19.8" x14ac:dyDescent="0.5"/>
    <row r="32" spans="2:4" s="9" customFormat="1" ht="19.8" x14ac:dyDescent="0.5"/>
    <row r="33" spans="1:9" s="9" customFormat="1" ht="19.8" x14ac:dyDescent="0.5"/>
    <row r="34" spans="1:9" s="9" customFormat="1" ht="19.8" x14ac:dyDescent="0.5"/>
    <row r="35" spans="1:9" s="9" customFormat="1" ht="19.8" x14ac:dyDescent="0.5"/>
    <row r="36" spans="1:9" s="9" customFormat="1" ht="19.8" x14ac:dyDescent="0.5"/>
    <row r="37" spans="1:9" s="9" customFormat="1" ht="19.8" x14ac:dyDescent="0.5"/>
    <row r="38" spans="1:9" s="9" customFormat="1" ht="19.8" x14ac:dyDescent="0.5"/>
    <row r="39" spans="1:9" s="9" customFormat="1" ht="19.8" x14ac:dyDescent="0.5">
      <c r="A39" s="9" t="s">
        <v>31</v>
      </c>
      <c r="F39" s="10" t="s">
        <v>32</v>
      </c>
    </row>
    <row r="40" spans="1:9" s="9" customFormat="1" ht="19.8" x14ac:dyDescent="0.5">
      <c r="B40" s="11" t="s">
        <v>15</v>
      </c>
      <c r="C40" s="11" t="s">
        <v>16</v>
      </c>
      <c r="D40" s="11" t="s">
        <v>23</v>
      </c>
      <c r="E40" s="11" t="s">
        <v>24</v>
      </c>
      <c r="F40" s="11" t="s">
        <v>17</v>
      </c>
      <c r="G40" s="13" t="s">
        <v>36</v>
      </c>
      <c r="H40" s="13" t="s">
        <v>37</v>
      </c>
      <c r="I40" s="13" t="s">
        <v>38</v>
      </c>
    </row>
    <row r="41" spans="1:9" s="9" customFormat="1" ht="19.8" x14ac:dyDescent="0.5">
      <c r="B41" s="12" t="s">
        <v>18</v>
      </c>
      <c r="C41" s="12">
        <v>80</v>
      </c>
      <c r="D41" s="12">
        <v>883</v>
      </c>
      <c r="E41" s="12">
        <v>343</v>
      </c>
      <c r="F41" s="12">
        <v>610</v>
      </c>
      <c r="G41" s="15">
        <f>F41/$F$46</f>
        <v>0.22061482820976491</v>
      </c>
      <c r="H41" s="14">
        <f>_xlfn.RANK.EQ(F41,$F$41:$F$45,0)</f>
        <v>3</v>
      </c>
      <c r="I41" s="13" t="str">
        <f>IF(AND(F41&gt;C41,G41&gt;=0.1),"○","")</f>
        <v>○</v>
      </c>
    </row>
    <row r="42" spans="1:9" s="9" customFormat="1" ht="19.8" x14ac:dyDescent="0.5">
      <c r="B42" s="12" t="s">
        <v>19</v>
      </c>
      <c r="C42" s="12">
        <v>263</v>
      </c>
      <c r="D42" s="12">
        <v>394</v>
      </c>
      <c r="E42" s="12">
        <v>519</v>
      </c>
      <c r="F42" s="12">
        <v>844</v>
      </c>
      <c r="G42" s="15">
        <f t="shared" ref="G42:G45" si="4">F42/$F$46</f>
        <v>0.30524412296564196</v>
      </c>
      <c r="H42" s="14">
        <f t="shared" ref="H42:H45" si="5">_xlfn.RANK.EQ(F42,$F$41:$F$45,0)</f>
        <v>1</v>
      </c>
      <c r="I42" s="13" t="str">
        <f>IF(AND(F42&gt;C42,G42&gt;=0.1),"○","")</f>
        <v>○</v>
      </c>
    </row>
    <row r="43" spans="1:9" s="9" customFormat="1" ht="19.8" x14ac:dyDescent="0.5">
      <c r="B43" s="12" t="s">
        <v>20</v>
      </c>
      <c r="C43" s="12">
        <v>395</v>
      </c>
      <c r="D43" s="12">
        <v>212</v>
      </c>
      <c r="E43" s="12">
        <v>771</v>
      </c>
      <c r="F43" s="12">
        <v>326</v>
      </c>
      <c r="G43" s="15">
        <f t="shared" si="4"/>
        <v>0.11790235081374321</v>
      </c>
      <c r="H43" s="14">
        <f t="shared" si="5"/>
        <v>5</v>
      </c>
      <c r="I43" s="13" t="str">
        <f>IF(AND(F43&gt;C43,G43&gt;=0.1),"○","")</f>
        <v/>
      </c>
    </row>
    <row r="44" spans="1:9" s="9" customFormat="1" ht="19.8" x14ac:dyDescent="0.5">
      <c r="B44" s="12" t="s">
        <v>21</v>
      </c>
      <c r="C44" s="12">
        <v>632</v>
      </c>
      <c r="D44" s="12">
        <v>184</v>
      </c>
      <c r="E44" s="12">
        <v>396</v>
      </c>
      <c r="F44" s="12">
        <v>327</v>
      </c>
      <c r="G44" s="15">
        <f t="shared" si="4"/>
        <v>0.11826401446654611</v>
      </c>
      <c r="H44" s="14">
        <f t="shared" si="5"/>
        <v>4</v>
      </c>
      <c r="I44" s="13" t="str">
        <f>IF(AND(F44&gt;C44,G44&gt;=0.1),"○","")</f>
        <v/>
      </c>
    </row>
    <row r="45" spans="1:9" s="9" customFormat="1" ht="19.8" x14ac:dyDescent="0.5">
      <c r="B45" s="12" t="s">
        <v>22</v>
      </c>
      <c r="C45" s="12">
        <v>203</v>
      </c>
      <c r="D45" s="12">
        <v>110</v>
      </c>
      <c r="E45" s="12">
        <v>347</v>
      </c>
      <c r="F45" s="12">
        <v>658</v>
      </c>
      <c r="G45" s="15">
        <f t="shared" si="4"/>
        <v>0.23797468354430379</v>
      </c>
      <c r="H45" s="14">
        <f t="shared" si="5"/>
        <v>2</v>
      </c>
      <c r="I45" s="13" t="str">
        <f>IF(AND(F45&gt;C45,G45&gt;=0.1),"○","")</f>
        <v>○</v>
      </c>
    </row>
    <row r="46" spans="1:9" s="9" customFormat="1" ht="19.8" x14ac:dyDescent="0.5">
      <c r="B46" s="12" t="s">
        <v>1</v>
      </c>
      <c r="C46" s="12">
        <f>SUM(C41:C45)</f>
        <v>1573</v>
      </c>
      <c r="D46" s="12">
        <f t="shared" ref="D46:F46" si="6">SUM(D41:D45)</f>
        <v>1783</v>
      </c>
      <c r="E46" s="12">
        <f t="shared" si="6"/>
        <v>2376</v>
      </c>
      <c r="F46" s="12">
        <f t="shared" si="6"/>
        <v>2765</v>
      </c>
    </row>
    <row r="47" spans="1:9" s="9" customFormat="1" ht="19.8" x14ac:dyDescent="0.5"/>
  </sheetData>
  <mergeCells count="1">
    <mergeCell ref="A2:I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2025-12-18T09:48:40Z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