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78343544229/WOPIServiceId_TP_BOX_2/WOPIUserId_-/"/>
    </mc:Choice>
  </mc:AlternateContent>
  <xr:revisionPtr revIDLastSave="59" documentId="13_ncr:1_{09F2924F-9AB0-CE4F-920A-FC68B0FE3494}" xr6:coauthVersionLast="47" xr6:coauthVersionMax="47" xr10:uidLastSave="{D16BDB24-396C-4D06-A5EC-7B251BA01BAF}"/>
  <bookViews>
    <workbookView xWindow="34275" yWindow="0" windowWidth="19410" windowHeight="15585" activeTab="3" xr2:uid="{5BF8BBDA-24AA-C244-84FC-290373AD2F01}"/>
  </bookViews>
  <sheets>
    <sheet name="問題文の図1" sheetId="2" r:id="rId1"/>
    <sheet name="問題文の図2" sheetId="9" r:id="rId2"/>
    <sheet name="提供データ" sheetId="7" r:id="rId3"/>
    <sheet name="解答例" sheetId="8" r:id="rId4"/>
  </sheets>
  <definedNames>
    <definedName name="_xlnm._FilterDatabase" localSheetId="3" hidden="1">解答例!$B$22:$D$26</definedName>
    <definedName name="_xlnm._FilterDatabase" localSheetId="1" hidden="1">問題文の図2!$B$22:$D$26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9" l="1"/>
  <c r="C25" i="9"/>
  <c r="C24" i="9"/>
  <c r="C23" i="9"/>
  <c r="J18" i="9"/>
  <c r="J17" i="9"/>
  <c r="J16" i="9"/>
  <c r="J15" i="9"/>
  <c r="C24" i="8"/>
  <c r="C25" i="8"/>
  <c r="C26" i="8"/>
  <c r="C23" i="8"/>
  <c r="D23" i="8" s="1"/>
  <c r="J16" i="8"/>
  <c r="J17" i="8"/>
  <c r="J18" i="8"/>
  <c r="J15" i="8"/>
  <c r="F19" i="9"/>
  <c r="E19" i="9"/>
  <c r="D19" i="9"/>
  <c r="C19" i="9"/>
  <c r="I18" i="9"/>
  <c r="G18" i="9"/>
  <c r="H18" i="9" s="1"/>
  <c r="I17" i="9"/>
  <c r="G17" i="9"/>
  <c r="H17" i="9" s="1"/>
  <c r="I16" i="9"/>
  <c r="G16" i="9"/>
  <c r="H16" i="9" s="1"/>
  <c r="I15" i="9"/>
  <c r="G15" i="9"/>
  <c r="H15" i="9" s="1"/>
  <c r="F11" i="9"/>
  <c r="E11" i="9"/>
  <c r="D11" i="9"/>
  <c r="C11" i="9"/>
  <c r="I10" i="9"/>
  <c r="H10" i="9"/>
  <c r="G10" i="9"/>
  <c r="I9" i="9"/>
  <c r="H9" i="9"/>
  <c r="G9" i="9"/>
  <c r="I8" i="9"/>
  <c r="H8" i="9"/>
  <c r="G8" i="9"/>
  <c r="I7" i="9"/>
  <c r="H7" i="9"/>
  <c r="G7" i="9"/>
  <c r="I6" i="9"/>
  <c r="H6" i="9"/>
  <c r="G6" i="9"/>
  <c r="D26" i="9" l="1"/>
  <c r="D23" i="9"/>
  <c r="D24" i="9"/>
  <c r="D25" i="9"/>
  <c r="D26" i="8"/>
  <c r="D25" i="8"/>
  <c r="D24" i="8"/>
  <c r="I16" i="8"/>
  <c r="I17" i="8"/>
  <c r="I18" i="8"/>
  <c r="I15" i="8"/>
  <c r="H16" i="8"/>
  <c r="H17" i="8"/>
  <c r="H18" i="8"/>
  <c r="H15" i="8"/>
  <c r="G16" i="8"/>
  <c r="G17" i="8"/>
  <c r="G18" i="8"/>
  <c r="G15" i="8"/>
  <c r="D19" i="8"/>
  <c r="E19" i="8"/>
  <c r="F19" i="8"/>
  <c r="C19" i="8"/>
  <c r="I7" i="8"/>
  <c r="I8" i="8"/>
  <c r="I9" i="8"/>
  <c r="I10" i="8"/>
  <c r="I6" i="8"/>
  <c r="H7" i="8"/>
  <c r="H8" i="8"/>
  <c r="H9" i="8"/>
  <c r="H10" i="8"/>
  <c r="H6" i="8"/>
  <c r="D11" i="8"/>
  <c r="E11" i="8"/>
  <c r="F11" i="8"/>
  <c r="C11" i="8"/>
  <c r="G7" i="8"/>
  <c r="G8" i="8"/>
  <c r="G9" i="8"/>
  <c r="G10" i="8"/>
  <c r="G6" i="8"/>
</calcChain>
</file>

<file path=xl/sharedStrings.xml><?xml version="1.0" encoding="utf-8"?>
<sst xmlns="http://schemas.openxmlformats.org/spreadsheetml/2006/main" count="138" uniqueCount="46">
  <si>
    <t>単位：個</t>
    <rPh sb="0" eb="2">
      <t xml:space="preserve">タンイ </t>
    </rPh>
    <rPh sb="3" eb="4">
      <t xml:space="preserve">コ </t>
    </rPh>
    <phoneticPr fontId="1"/>
  </si>
  <si>
    <t>分類</t>
    <rPh sb="0" eb="2">
      <t xml:space="preserve">ブンルイ </t>
    </rPh>
    <phoneticPr fontId="1"/>
  </si>
  <si>
    <t>合計</t>
    <rPh sb="0" eb="2">
      <t xml:space="preserve">ゴウケイ </t>
    </rPh>
    <phoneticPr fontId="1"/>
  </si>
  <si>
    <t>週</t>
  </si>
  <si>
    <t>氷菓</t>
  </si>
  <si>
    <t>1週目</t>
  </si>
  <si>
    <t>2週目</t>
  </si>
  <si>
    <t>3週目</t>
  </si>
  <si>
    <t>4週目</t>
  </si>
  <si>
    <t>5週目</t>
  </si>
  <si>
    <t>アイス</t>
  </si>
  <si>
    <t>飲み物</t>
  </si>
  <si>
    <t>肉まん</t>
  </si>
  <si>
    <t>パン</t>
  </si>
  <si>
    <t>25℃未満</t>
  </si>
  <si>
    <t>25℃未満</t>
    <phoneticPr fontId="1"/>
  </si>
  <si>
    <t>25〜30℃</t>
  </si>
  <si>
    <t>25〜30℃</t>
    <phoneticPr fontId="1"/>
  </si>
  <si>
    <t>30〜35℃</t>
  </si>
  <si>
    <t>30〜35℃</t>
    <phoneticPr fontId="1"/>
  </si>
  <si>
    <t>35℃以上</t>
  </si>
  <si>
    <t>35℃以上</t>
    <phoneticPr fontId="1"/>
  </si>
  <si>
    <t>週ごとの合計</t>
  </si>
  <si>
    <t>構成比率</t>
    <rPh sb="0" eb="4">
      <t xml:space="preserve">コウセイヒリツ </t>
    </rPh>
    <phoneticPr fontId="1"/>
  </si>
  <si>
    <t>１．アイスの分類別売上数量</t>
    <phoneticPr fontId="1"/>
  </si>
  <si>
    <t>アイスクリーム</t>
  </si>
  <si>
    <t>アイスミルク</t>
  </si>
  <si>
    <t>ラクトアイス</t>
  </si>
  <si>
    <t>分類別合計</t>
    <rPh sb="0" eb="3">
      <t xml:space="preserve">ブンルイベツ </t>
    </rPh>
    <rPh sb="3" eb="5">
      <t xml:space="preserve">ゴウケイ </t>
    </rPh>
    <phoneticPr fontId="1"/>
  </si>
  <si>
    <t>平均</t>
  </si>
  <si>
    <t>２．気温帯別商品売上高</t>
    <rPh sb="2" eb="4">
      <t xml:space="preserve">キオンタイベツノ </t>
    </rPh>
    <rPh sb="4" eb="5">
      <t xml:space="preserve">タイ </t>
    </rPh>
    <rPh sb="5" eb="6">
      <t xml:space="preserve">ベツ </t>
    </rPh>
    <rPh sb="6" eb="11">
      <t xml:space="preserve">ショウヒンウリアゲダカ </t>
    </rPh>
    <phoneticPr fontId="1"/>
  </si>
  <si>
    <t>気温帯別 商品売上高</t>
    <rPh sb="9" eb="10">
      <t>🦅</t>
    </rPh>
    <phoneticPr fontId="1"/>
  </si>
  <si>
    <t>アイス売上数</t>
    <rPh sb="3" eb="5">
      <t xml:space="preserve">ウリアゲ </t>
    </rPh>
    <rPh sb="5" eb="6">
      <t xml:space="preserve">スウ </t>
    </rPh>
    <phoneticPr fontId="1"/>
  </si>
  <si>
    <t>単位：円</t>
    <rPh sb="0" eb="2">
      <t xml:space="preserve">タンイ センエン </t>
    </rPh>
    <rPh sb="3" eb="4">
      <t xml:space="preserve">センエン </t>
    </rPh>
    <phoneticPr fontId="1"/>
  </si>
  <si>
    <t>単位：円</t>
    <rPh sb="0" eb="2">
      <t xml:space="preserve">タンイ </t>
    </rPh>
    <rPh sb="3" eb="4">
      <t xml:space="preserve">センエン </t>
    </rPh>
    <phoneticPr fontId="1"/>
  </si>
  <si>
    <t>分類</t>
  </si>
  <si>
    <t>アイス
クリーム</t>
    <phoneticPr fontId="1"/>
  </si>
  <si>
    <t>アイス
ミルク</t>
    <phoneticPr fontId="1"/>
  </si>
  <si>
    <t>ラクト
アイス</t>
    <phoneticPr fontId="1"/>
  </si>
  <si>
    <t>最大</t>
    <rPh sb="0" eb="2">
      <t xml:space="preserve">サイダイ </t>
    </rPh>
    <phoneticPr fontId="1"/>
  </si>
  <si>
    <t>順位</t>
  </si>
  <si>
    <t>備考</t>
  </si>
  <si>
    <t>最小</t>
    <rPh sb="0" eb="2">
      <t xml:space="preserve">サイショウ </t>
    </rPh>
    <phoneticPr fontId="1"/>
  </si>
  <si>
    <t>アイスの分類別売上数量および気温帯別商品売上高</t>
    <rPh sb="4" eb="7">
      <t xml:space="preserve">ブンルイベツ </t>
    </rPh>
    <rPh sb="7" eb="11">
      <t xml:space="preserve">ウリアゲスウリョウ </t>
    </rPh>
    <rPh sb="14" eb="16">
      <t xml:space="preserve">キオンタイベツ </t>
    </rPh>
    <rPh sb="16" eb="17">
      <t xml:space="preserve">タイ </t>
    </rPh>
    <rPh sb="17" eb="18">
      <t xml:space="preserve">ベツ </t>
    </rPh>
    <rPh sb="18" eb="20">
      <t xml:space="preserve">ショウヒン </t>
    </rPh>
    <rPh sb="20" eb="22">
      <t xml:space="preserve">ウリアゲダク </t>
    </rPh>
    <rPh sb="22" eb="23">
      <t xml:space="preserve">ダカ </t>
    </rPh>
    <phoneticPr fontId="1"/>
  </si>
  <si>
    <t>35℃以上売上高</t>
    <rPh sb="3" eb="5">
      <t xml:space="preserve">イジョウ </t>
    </rPh>
    <rPh sb="5" eb="8">
      <t>ウリアゲダカ</t>
    </rPh>
    <phoneticPr fontId="1"/>
  </si>
  <si>
    <t>３．35℃以上の日の商品別売上高</t>
    <rPh sb="5" eb="7">
      <t xml:space="preserve">イジョウ </t>
    </rPh>
    <rPh sb="8" eb="9">
      <t>ヒ</t>
    </rPh>
    <rPh sb="10" eb="13">
      <t xml:space="preserve">ショウヒンベツ </t>
    </rPh>
    <rPh sb="13" eb="16">
      <t xml:space="preserve">ウリアゲダカ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</si>
</sst>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38" fontId="6" fillId="0" borderId="1" xfId="1" applyFont="1" applyFill="1" applyBorder="1">
      <alignment vertical="center"/>
    </xf>
    <xf numFmtId="38" fontId="6" fillId="0" borderId="1" xfId="1" applyFont="1" applyBorder="1">
      <alignment vertical="center"/>
    </xf>
    <xf numFmtId="38" fontId="6" fillId="0" borderId="0" xfId="1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2" xfId="1" applyFont="1" applyBorder="1">
      <alignment vertical="center"/>
    </xf>
    <xf numFmtId="176" fontId="6" fillId="0" borderId="1" xfId="2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35℃</a:t>
            </a:r>
            <a:r>
              <a:rPr lang="ja-JP" altLang="en-US" sz="1400"/>
              <a:t>以上の日の商品別売上高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解答例!$C$22</c:f>
              <c:strCache>
                <c:ptCount val="1"/>
                <c:pt idx="0">
                  <c:v>35℃以上売上高</c:v>
                </c:pt>
              </c:strCache>
            </c:strRef>
          </c:tx>
          <c:dPt>
            <c:idx val="0"/>
            <c:bubble3D val="0"/>
            <c:spPr>
              <a:solidFill>
                <a:schemeClr val="dk1">
                  <a:tint val="8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4F-CB43-954C-4173445FA6B2}"/>
              </c:ext>
            </c:extLst>
          </c:dPt>
          <c:dPt>
            <c:idx val="1"/>
            <c:bubble3D val="0"/>
            <c:explosion val="20"/>
            <c:spPr>
              <a:solidFill>
                <a:schemeClr val="dk1">
                  <a:tint val="5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4F-CB43-954C-4173445FA6B2}"/>
              </c:ext>
            </c:extLst>
          </c:dPt>
          <c:dPt>
            <c:idx val="2"/>
            <c:bubble3D val="0"/>
            <c:spPr>
              <a:solidFill>
                <a:schemeClr val="dk1">
                  <a:tint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4F-CB43-954C-4173445FA6B2}"/>
              </c:ext>
            </c:extLst>
          </c:dPt>
          <c:dPt>
            <c:idx val="3"/>
            <c:bubble3D val="0"/>
            <c:spPr>
              <a:solidFill>
                <a:schemeClr val="dk1">
                  <a:tint val="9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4F-CB43-954C-4173445FA6B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84F-CB43-954C-4173445FA6B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A84F-CB43-954C-4173445FA6B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A84F-CB43-954C-4173445FA6B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84F-CB43-954C-4173445FA6B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解答例!$B$23:$B$26</c:f>
              <c:strCache>
                <c:ptCount val="4"/>
                <c:pt idx="0">
                  <c:v>飲み物</c:v>
                </c:pt>
                <c:pt idx="1">
                  <c:v>アイス</c:v>
                </c:pt>
                <c:pt idx="2">
                  <c:v>パン</c:v>
                </c:pt>
                <c:pt idx="3">
                  <c:v>肉まん</c:v>
                </c:pt>
              </c:strCache>
            </c:strRef>
          </c:cat>
          <c:val>
            <c:numRef>
              <c:f>解答例!$C$23:$C$26</c:f>
              <c:numCache>
                <c:formatCode>#,##0_);[Red]\(#,##0\)</c:formatCode>
                <c:ptCount val="4"/>
                <c:pt idx="0">
                  <c:v>108000</c:v>
                </c:pt>
                <c:pt idx="1">
                  <c:v>105000</c:v>
                </c:pt>
                <c:pt idx="2">
                  <c:v>49400</c:v>
                </c:pt>
                <c:pt idx="3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4F-CB43-954C-4173445FA6B2}"/>
            </c:ext>
          </c:extLst>
        </c:ser>
        <c:ser>
          <c:idx val="1"/>
          <c:order val="1"/>
          <c:tx>
            <c:strRef>
              <c:f>解答例!$D$22</c:f>
              <c:strCache>
                <c:ptCount val="1"/>
                <c:pt idx="0">
                  <c:v>構成比率</c:v>
                </c:pt>
              </c:strCache>
            </c:strRef>
          </c:tx>
          <c:dPt>
            <c:idx val="0"/>
            <c:bubble3D val="0"/>
            <c:spPr>
              <a:solidFill>
                <a:schemeClr val="dk1">
                  <a:tint val="8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A84F-CB43-954C-4173445FA6B2}"/>
              </c:ext>
            </c:extLst>
          </c:dPt>
          <c:dPt>
            <c:idx val="1"/>
            <c:bubble3D val="0"/>
            <c:spPr>
              <a:solidFill>
                <a:schemeClr val="dk1">
                  <a:tint val="5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A84F-CB43-954C-4173445FA6B2}"/>
              </c:ext>
            </c:extLst>
          </c:dPt>
          <c:dPt>
            <c:idx val="2"/>
            <c:bubble3D val="0"/>
            <c:spPr>
              <a:solidFill>
                <a:schemeClr val="dk1">
                  <a:tint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A84F-CB43-954C-4173445FA6B2}"/>
              </c:ext>
            </c:extLst>
          </c:dPt>
          <c:dPt>
            <c:idx val="3"/>
            <c:bubble3D val="0"/>
            <c:spPr>
              <a:solidFill>
                <a:schemeClr val="dk1">
                  <a:tint val="9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A84F-CB43-954C-4173445FA6B2}"/>
              </c:ext>
            </c:extLst>
          </c:dPt>
          <c:cat>
            <c:strRef>
              <c:f>解答例!$B$23:$B$26</c:f>
              <c:strCache>
                <c:ptCount val="4"/>
                <c:pt idx="0">
                  <c:v>飲み物</c:v>
                </c:pt>
                <c:pt idx="1">
                  <c:v>アイス</c:v>
                </c:pt>
                <c:pt idx="2">
                  <c:v>パン</c:v>
                </c:pt>
                <c:pt idx="3">
                  <c:v>肉まん</c:v>
                </c:pt>
              </c:strCache>
            </c:strRef>
          </c:cat>
          <c:val>
            <c:numRef>
              <c:f>解答例!$D$23:$D$26</c:f>
              <c:numCache>
                <c:formatCode>0.0%</c:formatCode>
                <c:ptCount val="4"/>
                <c:pt idx="0">
                  <c:v>0.39793662490788506</c:v>
                </c:pt>
                <c:pt idx="1">
                  <c:v>0.38688282977155491</c:v>
                </c:pt>
                <c:pt idx="2">
                  <c:v>0.18201915991156964</c:v>
                </c:pt>
                <c:pt idx="3">
                  <c:v>3.3161385408990419E-2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84F-CB43-954C-4173445FA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35℃</a:t>
            </a:r>
            <a:r>
              <a:rPr lang="ja-JP" altLang="en-US" sz="1400"/>
              <a:t>以上の日の商品別売上高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解答例!$C$22</c:f>
              <c:strCache>
                <c:ptCount val="1"/>
                <c:pt idx="0">
                  <c:v>35℃以上売上高</c:v>
                </c:pt>
              </c:strCache>
            </c:strRef>
          </c:tx>
          <c:dPt>
            <c:idx val="0"/>
            <c:bubble3D val="0"/>
            <c:spPr>
              <a:solidFill>
                <a:schemeClr val="dk1">
                  <a:tint val="8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B8-4D5A-84CE-5CCCBDE0675B}"/>
              </c:ext>
            </c:extLst>
          </c:dPt>
          <c:dPt>
            <c:idx val="1"/>
            <c:bubble3D val="0"/>
            <c:explosion val="20"/>
            <c:spPr>
              <a:solidFill>
                <a:schemeClr val="dk1">
                  <a:tint val="5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B8-4D5A-84CE-5CCCBDE0675B}"/>
              </c:ext>
            </c:extLst>
          </c:dPt>
          <c:dPt>
            <c:idx val="2"/>
            <c:bubble3D val="0"/>
            <c:spPr>
              <a:solidFill>
                <a:schemeClr val="dk1">
                  <a:tint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FB8-4D5A-84CE-5CCCBDE0675B}"/>
              </c:ext>
            </c:extLst>
          </c:dPt>
          <c:dPt>
            <c:idx val="3"/>
            <c:bubble3D val="0"/>
            <c:spPr>
              <a:solidFill>
                <a:schemeClr val="dk1">
                  <a:tint val="9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FB8-4D5A-84CE-5CCCBDE0675B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解答例!$B$23:$B$26</c:f>
              <c:strCache>
                <c:ptCount val="4"/>
                <c:pt idx="0">
                  <c:v>飲み物</c:v>
                </c:pt>
                <c:pt idx="1">
                  <c:v>アイス</c:v>
                </c:pt>
                <c:pt idx="2">
                  <c:v>パン</c:v>
                </c:pt>
                <c:pt idx="3">
                  <c:v>肉まん</c:v>
                </c:pt>
              </c:strCache>
            </c:strRef>
          </c:cat>
          <c:val>
            <c:numRef>
              <c:f>解答例!$C$23:$C$26</c:f>
              <c:numCache>
                <c:formatCode>#,##0_);[Red]\(#,##0\)</c:formatCode>
                <c:ptCount val="4"/>
                <c:pt idx="0">
                  <c:v>108000</c:v>
                </c:pt>
                <c:pt idx="1">
                  <c:v>105000</c:v>
                </c:pt>
                <c:pt idx="2">
                  <c:v>49400</c:v>
                </c:pt>
                <c:pt idx="3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CF-854B-A54B-9788361108D4}"/>
            </c:ext>
          </c:extLst>
        </c:ser>
        <c:ser>
          <c:idx val="1"/>
          <c:order val="1"/>
          <c:tx>
            <c:strRef>
              <c:f>解答例!$D$22</c:f>
              <c:strCache>
                <c:ptCount val="1"/>
                <c:pt idx="0">
                  <c:v>構成比率</c:v>
                </c:pt>
              </c:strCache>
            </c:strRef>
          </c:tx>
          <c:dPt>
            <c:idx val="0"/>
            <c:bubble3D val="0"/>
            <c:spPr>
              <a:solidFill>
                <a:schemeClr val="dk1">
                  <a:tint val="8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FB8-4D5A-84CE-5CCCBDE0675B}"/>
              </c:ext>
            </c:extLst>
          </c:dPt>
          <c:dPt>
            <c:idx val="1"/>
            <c:bubble3D val="0"/>
            <c:spPr>
              <a:solidFill>
                <a:schemeClr val="dk1">
                  <a:tint val="5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FB8-4D5A-84CE-5CCCBDE0675B}"/>
              </c:ext>
            </c:extLst>
          </c:dPt>
          <c:dPt>
            <c:idx val="2"/>
            <c:bubble3D val="0"/>
            <c:spPr>
              <a:solidFill>
                <a:schemeClr val="dk1">
                  <a:tint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FB8-4D5A-84CE-5CCCBDE0675B}"/>
              </c:ext>
            </c:extLst>
          </c:dPt>
          <c:dPt>
            <c:idx val="3"/>
            <c:bubble3D val="0"/>
            <c:spPr>
              <a:solidFill>
                <a:schemeClr val="dk1">
                  <a:tint val="985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FB8-4D5A-84CE-5CCCBDE0675B}"/>
              </c:ext>
            </c:extLst>
          </c:dPt>
          <c:cat>
            <c:strRef>
              <c:f>解答例!$B$23:$B$26</c:f>
              <c:strCache>
                <c:ptCount val="4"/>
                <c:pt idx="0">
                  <c:v>飲み物</c:v>
                </c:pt>
                <c:pt idx="1">
                  <c:v>アイス</c:v>
                </c:pt>
                <c:pt idx="2">
                  <c:v>パン</c:v>
                </c:pt>
                <c:pt idx="3">
                  <c:v>肉まん</c:v>
                </c:pt>
              </c:strCache>
            </c:strRef>
          </c:cat>
          <c:val>
            <c:numRef>
              <c:f>解答例!$D$23:$D$26</c:f>
              <c:numCache>
                <c:formatCode>0.0%</c:formatCode>
                <c:ptCount val="4"/>
                <c:pt idx="0">
                  <c:v>0.39793662490788506</c:v>
                </c:pt>
                <c:pt idx="1">
                  <c:v>0.38688282977155491</c:v>
                </c:pt>
                <c:pt idx="2">
                  <c:v>0.18201915991156964</c:v>
                </c:pt>
                <c:pt idx="3">
                  <c:v>3.3161385408990419E-2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CF-854B-A54B-978836110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9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12</xdr:row>
      <xdr:rowOff>127000</xdr:rowOff>
    </xdr:from>
    <xdr:to>
      <xdr:col>6</xdr:col>
      <xdr:colOff>330200</xdr:colOff>
      <xdr:row>19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25400</xdr:rowOff>
    </xdr:from>
    <xdr:to>
      <xdr:col>9</xdr:col>
      <xdr:colOff>1270000</xdr:colOff>
      <xdr:row>42</xdr:row>
      <xdr:rowOff>292100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7520C3-6C55-3342-AF29-BD45E8E22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6</xdr:row>
      <xdr:rowOff>27119</xdr:rowOff>
    </xdr:from>
    <xdr:to>
      <xdr:col>6</xdr:col>
      <xdr:colOff>1246505</xdr:colOff>
      <xdr:row>9</xdr:row>
      <xdr:rowOff>265430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B423533D-7D7B-4E03-9BDC-1DE655D4BAF9}"/>
            </a:ext>
          </a:extLst>
        </xdr:cNvPr>
        <xdr:cNvGrpSpPr/>
      </xdr:nvGrpSpPr>
      <xdr:grpSpPr>
        <a:xfrm>
          <a:off x="6783805" y="1649477"/>
          <a:ext cx="1168400" cy="973140"/>
          <a:chOff x="5494020" y="2260600"/>
          <a:chExt cx="1229360" cy="1155700"/>
        </a:xfrm>
      </xdr:grpSpPr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B03D3848-711D-14FA-A62C-ACEC812EE5B2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158A95EE-FA5D-CF6A-5706-51AD634541DD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8B87752E-03B8-2509-B385-B93163D42119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4D6846C2-4398-8B29-B28F-4371FF93FB53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93344</xdr:colOff>
      <xdr:row>6</xdr:row>
      <xdr:rowOff>21405</xdr:rowOff>
    </xdr:from>
    <xdr:to>
      <xdr:col>7</xdr:col>
      <xdr:colOff>1256029</xdr:colOff>
      <xdr:row>9</xdr:row>
      <xdr:rowOff>276862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40AFF22B-3D47-4A2C-A7DB-907B8C9E0D30}"/>
            </a:ext>
          </a:extLst>
        </xdr:cNvPr>
        <xdr:cNvGrpSpPr/>
      </xdr:nvGrpSpPr>
      <xdr:grpSpPr>
        <a:xfrm>
          <a:off x="8058049" y="1641858"/>
          <a:ext cx="1158875" cy="984571"/>
          <a:chOff x="5483932" y="2260600"/>
          <a:chExt cx="1239448" cy="1175866"/>
        </a:xfrm>
      </xdr:grpSpPr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D8C197BA-10FA-19B1-D689-644A5ED6BC86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AC888C80-9966-D5F9-D8E9-D21F39D606C5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D1A1C0AB-6D98-88D4-AFC9-0740E3B096C7}"/>
              </a:ext>
            </a:extLst>
          </xdr:cNvPr>
          <xdr:cNvSpPr/>
        </xdr:nvSpPr>
        <xdr:spPr>
          <a:xfrm>
            <a:off x="5483932" y="2867531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4" name="正方形/長方形 13">
            <a:extLst>
              <a:ext uri="{FF2B5EF4-FFF2-40B4-BE49-F238E27FC236}">
                <a16:creationId xmlns:a16="http://schemas.microsoft.com/office/drawing/2014/main" id="{0A9E0316-30BD-B605-A95B-F4917E513EA0}"/>
              </a:ext>
            </a:extLst>
          </xdr:cNvPr>
          <xdr:cNvSpPr/>
        </xdr:nvSpPr>
        <xdr:spPr>
          <a:xfrm>
            <a:off x="5494020" y="3169766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81915</xdr:colOff>
      <xdr:row>6</xdr:row>
      <xdr:rowOff>32949</xdr:rowOff>
    </xdr:from>
    <xdr:to>
      <xdr:col>8</xdr:col>
      <xdr:colOff>1250315</xdr:colOff>
      <xdr:row>9</xdr:row>
      <xdr:rowOff>257810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FE05BBD4-F038-488E-AB4E-E85D3C992C96}"/>
            </a:ext>
          </a:extLst>
        </xdr:cNvPr>
        <xdr:cNvGrpSpPr/>
      </xdr:nvGrpSpPr>
      <xdr:grpSpPr>
        <a:xfrm>
          <a:off x="9298004" y="1655307"/>
          <a:ext cx="1164590" cy="967310"/>
          <a:chOff x="5494020" y="2260600"/>
          <a:chExt cx="1229360" cy="1155700"/>
        </a:xfrm>
      </xdr:grpSpPr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3579678E-D442-2A8D-80DB-8064B6037253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2F6E030D-4348-5461-7B15-65A90C1F7538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1ED2D615-AD9A-F3AC-9B87-A6C30C78C11B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A3ABCC1A-10A0-836A-89E5-2C25BA150AA5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5</xdr:col>
      <xdr:colOff>64770</xdr:colOff>
      <xdr:row>8</xdr:row>
      <xdr:rowOff>11430</xdr:rowOff>
    </xdr:from>
    <xdr:to>
      <xdr:col>5</xdr:col>
      <xdr:colOff>1240790</xdr:colOff>
      <xdr:row>9</xdr:row>
      <xdr:rowOff>281940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6F4CF848-1D9F-4FA3-FE59-397506002463}"/>
            </a:ext>
          </a:extLst>
        </xdr:cNvPr>
        <xdr:cNvGrpSpPr/>
      </xdr:nvGrpSpPr>
      <xdr:grpSpPr>
        <a:xfrm>
          <a:off x="5517181" y="2140819"/>
          <a:ext cx="1174115" cy="483068"/>
          <a:chOff x="5532120" y="2345055"/>
          <a:chExt cx="1176020" cy="556260"/>
        </a:xfrm>
      </xdr:grpSpPr>
      <xdr:sp macro="" textlink="">
        <xdr:nvSpPr>
          <xdr:cNvPr id="21" name="正方形/長方形 20">
            <a:extLst>
              <a:ext uri="{FF2B5EF4-FFF2-40B4-BE49-F238E27FC236}">
                <a16:creationId xmlns:a16="http://schemas.microsoft.com/office/drawing/2014/main" id="{E94B6627-DC4F-497C-BC20-AF95442EA8CD}"/>
              </a:ext>
            </a:extLst>
          </xdr:cNvPr>
          <xdr:cNvSpPr/>
        </xdr:nvSpPr>
        <xdr:spPr>
          <a:xfrm>
            <a:off x="5532120" y="2345055"/>
            <a:ext cx="117221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599B7B3A-F6F2-4B2D-88D7-3B375B08D9D5}"/>
              </a:ext>
            </a:extLst>
          </xdr:cNvPr>
          <xdr:cNvSpPr/>
        </xdr:nvSpPr>
        <xdr:spPr>
          <a:xfrm>
            <a:off x="5541645" y="2634615"/>
            <a:ext cx="1166495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66675</xdr:colOff>
      <xdr:row>10</xdr:row>
      <xdr:rowOff>24765</xdr:rowOff>
    </xdr:from>
    <xdr:to>
      <xdr:col>2</xdr:col>
      <xdr:colOff>1227455</xdr:colOff>
      <xdr:row>10</xdr:row>
      <xdr:rowOff>276291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87EEF4AB-4C8C-4E89-8261-5A7FE9B5C574}"/>
            </a:ext>
          </a:extLst>
        </xdr:cNvPr>
        <xdr:cNvSpPr/>
      </xdr:nvSpPr>
      <xdr:spPr>
        <a:xfrm>
          <a:off x="1762125" y="2929890"/>
          <a:ext cx="1160780" cy="25152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83820</xdr:colOff>
      <xdr:row>10</xdr:row>
      <xdr:rowOff>11430</xdr:rowOff>
    </xdr:from>
    <xdr:to>
      <xdr:col>4</xdr:col>
      <xdr:colOff>635</xdr:colOff>
      <xdr:row>10</xdr:row>
      <xdr:rowOff>282006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61A372EB-884D-42DB-9755-66EC35E43F0F}"/>
            </a:ext>
          </a:extLst>
        </xdr:cNvPr>
        <xdr:cNvSpPr/>
      </xdr:nvSpPr>
      <xdr:spPr>
        <a:xfrm>
          <a:off x="3036570" y="2916555"/>
          <a:ext cx="1174115" cy="2705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66675</xdr:colOff>
      <xdr:row>10</xdr:row>
      <xdr:rowOff>15240</xdr:rowOff>
    </xdr:from>
    <xdr:to>
      <xdr:col>4</xdr:col>
      <xdr:colOff>1235075</xdr:colOff>
      <xdr:row>10</xdr:row>
      <xdr:rowOff>282006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535D3DFA-80D0-4360-86FD-95C8A7523130}"/>
            </a:ext>
          </a:extLst>
        </xdr:cNvPr>
        <xdr:cNvSpPr/>
      </xdr:nvSpPr>
      <xdr:spPr>
        <a:xfrm>
          <a:off x="4276725" y="2920365"/>
          <a:ext cx="1168400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83820</xdr:colOff>
      <xdr:row>10</xdr:row>
      <xdr:rowOff>19050</xdr:rowOff>
    </xdr:from>
    <xdr:to>
      <xdr:col>5</xdr:col>
      <xdr:colOff>1254125</xdr:colOff>
      <xdr:row>11</xdr:row>
      <xdr:rowOff>66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5052898A-9224-4C1A-916E-4D58007C3A5D}"/>
            </a:ext>
          </a:extLst>
        </xdr:cNvPr>
        <xdr:cNvSpPr/>
      </xdr:nvSpPr>
      <xdr:spPr>
        <a:xfrm>
          <a:off x="5551170" y="2924175"/>
          <a:ext cx="117030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78105</xdr:colOff>
      <xdr:row>16</xdr:row>
      <xdr:rowOff>9525</xdr:rowOff>
    </xdr:from>
    <xdr:to>
      <xdr:col>5</xdr:col>
      <xdr:colOff>2540</xdr:colOff>
      <xdr:row>17</xdr:row>
      <xdr:rowOff>276225</xdr:rowOff>
    </xdr:to>
    <xdr:grpSp>
      <xdr:nvGrpSpPr>
        <xdr:cNvPr id="28" name="グループ化 27">
          <a:extLst>
            <a:ext uri="{FF2B5EF4-FFF2-40B4-BE49-F238E27FC236}">
              <a16:creationId xmlns:a16="http://schemas.microsoft.com/office/drawing/2014/main" id="{7DB09523-6585-4B9F-AB32-29B1A20DD6DE}"/>
            </a:ext>
          </a:extLst>
        </xdr:cNvPr>
        <xdr:cNvGrpSpPr/>
      </xdr:nvGrpSpPr>
      <xdr:grpSpPr>
        <a:xfrm>
          <a:off x="4279131" y="4142272"/>
          <a:ext cx="1177725" cy="488783"/>
          <a:chOff x="5532120" y="2345055"/>
          <a:chExt cx="1176020" cy="556260"/>
        </a:xfrm>
      </xdr:grpSpPr>
      <xdr:sp macro="" textlink="">
        <xdr:nvSpPr>
          <xdr:cNvPr id="29" name="正方形/長方形 28">
            <a:extLst>
              <a:ext uri="{FF2B5EF4-FFF2-40B4-BE49-F238E27FC236}">
                <a16:creationId xmlns:a16="http://schemas.microsoft.com/office/drawing/2014/main" id="{1A2671EC-F28E-6594-A5E4-AE4719EDB009}"/>
              </a:ext>
            </a:extLst>
          </xdr:cNvPr>
          <xdr:cNvSpPr/>
        </xdr:nvSpPr>
        <xdr:spPr>
          <a:xfrm>
            <a:off x="5532120" y="2345055"/>
            <a:ext cx="117221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C8E5A2F6-6FFE-D2E1-3D6D-15117957C452}"/>
              </a:ext>
            </a:extLst>
          </xdr:cNvPr>
          <xdr:cNvSpPr/>
        </xdr:nvSpPr>
        <xdr:spPr>
          <a:xfrm>
            <a:off x="5541645" y="2634615"/>
            <a:ext cx="1166495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65405</xdr:colOff>
      <xdr:row>16</xdr:row>
      <xdr:rowOff>27940</xdr:rowOff>
    </xdr:from>
    <xdr:to>
      <xdr:col>3</xdr:col>
      <xdr:colOff>1323340</xdr:colOff>
      <xdr:row>17</xdr:row>
      <xdr:rowOff>288925</xdr:rowOff>
    </xdr:to>
    <xdr:grpSp>
      <xdr:nvGrpSpPr>
        <xdr:cNvPr id="31" name="グループ化 30">
          <a:extLst>
            <a:ext uri="{FF2B5EF4-FFF2-40B4-BE49-F238E27FC236}">
              <a16:creationId xmlns:a16="http://schemas.microsoft.com/office/drawing/2014/main" id="{BD78E69E-4546-46A9-AF57-8878BCE7BDA1}"/>
            </a:ext>
          </a:extLst>
        </xdr:cNvPr>
        <xdr:cNvGrpSpPr/>
      </xdr:nvGrpSpPr>
      <xdr:grpSpPr>
        <a:xfrm>
          <a:off x="3011237" y="4156877"/>
          <a:ext cx="1191260" cy="471638"/>
          <a:chOff x="5532120" y="2345055"/>
          <a:chExt cx="1176020" cy="556260"/>
        </a:xfrm>
      </xdr:grpSpPr>
      <xdr:sp macro="" textlink="">
        <xdr:nvSpPr>
          <xdr:cNvPr id="32" name="正方形/長方形 31">
            <a:extLst>
              <a:ext uri="{FF2B5EF4-FFF2-40B4-BE49-F238E27FC236}">
                <a16:creationId xmlns:a16="http://schemas.microsoft.com/office/drawing/2014/main" id="{6D11359F-6036-98BB-493A-34B641147DDF}"/>
              </a:ext>
            </a:extLst>
          </xdr:cNvPr>
          <xdr:cNvSpPr/>
        </xdr:nvSpPr>
        <xdr:spPr>
          <a:xfrm>
            <a:off x="5532120" y="2345055"/>
            <a:ext cx="117221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3" name="正方形/長方形 32">
            <a:extLst>
              <a:ext uri="{FF2B5EF4-FFF2-40B4-BE49-F238E27FC236}">
                <a16:creationId xmlns:a16="http://schemas.microsoft.com/office/drawing/2014/main" id="{BE68CE84-0BBE-70F2-EACE-9335145959B4}"/>
              </a:ext>
            </a:extLst>
          </xdr:cNvPr>
          <xdr:cNvSpPr/>
        </xdr:nvSpPr>
        <xdr:spPr>
          <a:xfrm>
            <a:off x="5541645" y="2634615"/>
            <a:ext cx="1166495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85725</xdr:colOff>
      <xdr:row>18</xdr:row>
      <xdr:rowOff>19050</xdr:rowOff>
    </xdr:from>
    <xdr:to>
      <xdr:col>3</xdr:col>
      <xdr:colOff>1254125</xdr:colOff>
      <xdr:row>19</xdr:row>
      <xdr:rowOff>66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9C1CD11A-6004-46FD-89D7-C57C002CF69F}"/>
            </a:ext>
          </a:extLst>
        </xdr:cNvPr>
        <xdr:cNvSpPr/>
      </xdr:nvSpPr>
      <xdr:spPr>
        <a:xfrm>
          <a:off x="3038475" y="5210175"/>
          <a:ext cx="1168400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69081</xdr:colOff>
      <xdr:row>18</xdr:row>
      <xdr:rowOff>19050</xdr:rowOff>
    </xdr:from>
    <xdr:to>
      <xdr:col>4</xdr:col>
      <xdr:colOff>1237481</xdr:colOff>
      <xdr:row>19</xdr:row>
      <xdr:rowOff>66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7EFC09A8-1234-41E0-8B9C-C860C5801957}"/>
            </a:ext>
          </a:extLst>
        </xdr:cNvPr>
        <xdr:cNvSpPr/>
      </xdr:nvSpPr>
      <xdr:spPr>
        <a:xfrm>
          <a:off x="4270107" y="4651208"/>
          <a:ext cx="1168400" cy="2316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85725</xdr:colOff>
      <xdr:row>18</xdr:row>
      <xdr:rowOff>19050</xdr:rowOff>
    </xdr:from>
    <xdr:to>
      <xdr:col>5</xdr:col>
      <xdr:colOff>1248410</xdr:colOff>
      <xdr:row>19</xdr:row>
      <xdr:rowOff>66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49EFD2E6-90A5-433A-82A2-B29BB7491B72}"/>
            </a:ext>
          </a:extLst>
        </xdr:cNvPr>
        <xdr:cNvSpPr/>
      </xdr:nvSpPr>
      <xdr:spPr>
        <a:xfrm>
          <a:off x="5553075" y="5210175"/>
          <a:ext cx="116268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69081</xdr:colOff>
      <xdr:row>15</xdr:row>
      <xdr:rowOff>19050</xdr:rowOff>
    </xdr:from>
    <xdr:to>
      <xdr:col>6</xdr:col>
      <xdr:colOff>1237481</xdr:colOff>
      <xdr:row>16</xdr:row>
      <xdr:rowOff>66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B7D5FA2F-46FB-46A9-92CC-80DD30E1BD6B}"/>
            </a:ext>
          </a:extLst>
        </xdr:cNvPr>
        <xdr:cNvSpPr/>
      </xdr:nvSpPr>
      <xdr:spPr>
        <a:xfrm>
          <a:off x="6776686" y="3899234"/>
          <a:ext cx="1168400" cy="23167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</xdr:colOff>
      <xdr:row>16</xdr:row>
      <xdr:rowOff>19050</xdr:rowOff>
    </xdr:from>
    <xdr:to>
      <xdr:col>6</xdr:col>
      <xdr:colOff>1250315</xdr:colOff>
      <xdr:row>17</xdr:row>
      <xdr:rowOff>66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E73E8CF4-B2A8-4ADF-9A82-520E2183A3BA}"/>
            </a:ext>
          </a:extLst>
        </xdr:cNvPr>
        <xdr:cNvSpPr/>
      </xdr:nvSpPr>
      <xdr:spPr>
        <a:xfrm>
          <a:off x="6793230" y="4638675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76200</xdr:colOff>
      <xdr:row>17</xdr:row>
      <xdr:rowOff>15240</xdr:rowOff>
    </xdr:from>
    <xdr:to>
      <xdr:col>7</xdr:col>
      <xdr:colOff>635</xdr:colOff>
      <xdr:row>18</xdr:row>
      <xdr:rowOff>66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3E681A6C-C2B3-4498-9193-77B215A09C5E}"/>
            </a:ext>
          </a:extLst>
        </xdr:cNvPr>
        <xdr:cNvSpPr/>
      </xdr:nvSpPr>
      <xdr:spPr>
        <a:xfrm>
          <a:off x="6800850" y="4920615"/>
          <a:ext cx="1181735" cy="2705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68580</xdr:colOff>
      <xdr:row>15</xdr:row>
      <xdr:rowOff>15240</xdr:rowOff>
    </xdr:from>
    <xdr:to>
      <xdr:col>7</xdr:col>
      <xdr:colOff>1250315</xdr:colOff>
      <xdr:row>16</xdr:row>
      <xdr:rowOff>66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FB18CECE-7BAF-4693-BBBE-0E0197C5BA99}"/>
            </a:ext>
          </a:extLst>
        </xdr:cNvPr>
        <xdr:cNvSpPr/>
      </xdr:nvSpPr>
      <xdr:spPr>
        <a:xfrm>
          <a:off x="8050530" y="4349115"/>
          <a:ext cx="1181735" cy="2705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78105</xdr:colOff>
      <xdr:row>16</xdr:row>
      <xdr:rowOff>15240</xdr:rowOff>
    </xdr:from>
    <xdr:to>
      <xdr:col>8</xdr:col>
      <xdr:colOff>2540</xdr:colOff>
      <xdr:row>17</xdr:row>
      <xdr:rowOff>66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B25E22B6-EAAF-45D8-8959-CFB0A990E743}"/>
            </a:ext>
          </a:extLst>
        </xdr:cNvPr>
        <xdr:cNvSpPr/>
      </xdr:nvSpPr>
      <xdr:spPr>
        <a:xfrm>
          <a:off x="8060055" y="4634865"/>
          <a:ext cx="1181735" cy="2705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74295</xdr:colOff>
      <xdr:row>17</xdr:row>
      <xdr:rowOff>19050</xdr:rowOff>
    </xdr:from>
    <xdr:to>
      <xdr:col>7</xdr:col>
      <xdr:colOff>1256030</xdr:colOff>
      <xdr:row>18</xdr:row>
      <xdr:rowOff>66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3D5A3977-5F8C-4FF5-B384-9559FD1A7B5B}"/>
            </a:ext>
          </a:extLst>
        </xdr:cNvPr>
        <xdr:cNvSpPr/>
      </xdr:nvSpPr>
      <xdr:spPr>
        <a:xfrm>
          <a:off x="8056245" y="4924425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49530</xdr:colOff>
      <xdr:row>15</xdr:row>
      <xdr:rowOff>9525</xdr:rowOff>
    </xdr:from>
    <xdr:to>
      <xdr:col>8</xdr:col>
      <xdr:colOff>1231265</xdr:colOff>
      <xdr:row>15</xdr:row>
      <xdr:rowOff>276291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3D0AA692-3783-47C9-AFCB-D4701859461E}"/>
            </a:ext>
          </a:extLst>
        </xdr:cNvPr>
        <xdr:cNvSpPr/>
      </xdr:nvSpPr>
      <xdr:spPr>
        <a:xfrm>
          <a:off x="9288780" y="4343400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62865</xdr:colOff>
      <xdr:row>16</xdr:row>
      <xdr:rowOff>5715</xdr:rowOff>
    </xdr:from>
    <xdr:to>
      <xdr:col>8</xdr:col>
      <xdr:colOff>1244600</xdr:colOff>
      <xdr:row>16</xdr:row>
      <xdr:rowOff>276291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982AB482-8AD3-42CA-990A-4A7B4740A08A}"/>
            </a:ext>
          </a:extLst>
        </xdr:cNvPr>
        <xdr:cNvSpPr/>
      </xdr:nvSpPr>
      <xdr:spPr>
        <a:xfrm>
          <a:off x="9302115" y="4625340"/>
          <a:ext cx="1181735" cy="2705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76200</xdr:colOff>
      <xdr:row>17</xdr:row>
      <xdr:rowOff>9525</xdr:rowOff>
    </xdr:from>
    <xdr:to>
      <xdr:col>9</xdr:col>
      <xdr:colOff>635</xdr:colOff>
      <xdr:row>17</xdr:row>
      <xdr:rowOff>276291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7FD2F3F4-0EF0-4846-A658-3BC510DB0E69}"/>
            </a:ext>
          </a:extLst>
        </xdr:cNvPr>
        <xdr:cNvSpPr/>
      </xdr:nvSpPr>
      <xdr:spPr>
        <a:xfrm>
          <a:off x="9315450" y="4914900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45720</xdr:colOff>
      <xdr:row>15</xdr:row>
      <xdr:rowOff>11430</xdr:rowOff>
    </xdr:from>
    <xdr:to>
      <xdr:col>9</xdr:col>
      <xdr:colOff>1227455</xdr:colOff>
      <xdr:row>15</xdr:row>
      <xdr:rowOff>278196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BCCA05D7-331E-4BB5-98F6-1D88EBDC5C8A}"/>
            </a:ext>
          </a:extLst>
        </xdr:cNvPr>
        <xdr:cNvSpPr/>
      </xdr:nvSpPr>
      <xdr:spPr>
        <a:xfrm>
          <a:off x="10542270" y="4345305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43815</xdr:colOff>
      <xdr:row>16</xdr:row>
      <xdr:rowOff>5715</xdr:rowOff>
    </xdr:from>
    <xdr:to>
      <xdr:col>9</xdr:col>
      <xdr:colOff>1225550</xdr:colOff>
      <xdr:row>16</xdr:row>
      <xdr:rowOff>278196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53A74853-2269-425F-BA2E-8BD154BF327E}"/>
            </a:ext>
          </a:extLst>
        </xdr:cNvPr>
        <xdr:cNvSpPr/>
      </xdr:nvSpPr>
      <xdr:spPr>
        <a:xfrm>
          <a:off x="10540365" y="4625340"/>
          <a:ext cx="1181735" cy="2724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59055</xdr:colOff>
      <xdr:row>17</xdr:row>
      <xdr:rowOff>11430</xdr:rowOff>
    </xdr:from>
    <xdr:to>
      <xdr:col>9</xdr:col>
      <xdr:colOff>1240790</xdr:colOff>
      <xdr:row>17</xdr:row>
      <xdr:rowOff>278196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6BD2EF69-1606-40A1-AA72-12DFD8BB8DCA}"/>
            </a:ext>
          </a:extLst>
        </xdr:cNvPr>
        <xdr:cNvSpPr/>
      </xdr:nvSpPr>
      <xdr:spPr>
        <a:xfrm>
          <a:off x="10555605" y="4916805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76200</xdr:colOff>
      <xdr:row>22</xdr:row>
      <xdr:rowOff>9525</xdr:rowOff>
    </xdr:from>
    <xdr:to>
      <xdr:col>3</xdr:col>
      <xdr:colOff>1235075</xdr:colOff>
      <xdr:row>22</xdr:row>
      <xdr:rowOff>276291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03CD5229-F75F-4DA0-BC9B-91986101E714}"/>
            </a:ext>
          </a:extLst>
        </xdr:cNvPr>
        <xdr:cNvSpPr/>
      </xdr:nvSpPr>
      <xdr:spPr>
        <a:xfrm>
          <a:off x="3028950" y="6343650"/>
          <a:ext cx="115887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49530</xdr:colOff>
      <xdr:row>23</xdr:row>
      <xdr:rowOff>9525</xdr:rowOff>
    </xdr:from>
    <xdr:to>
      <xdr:col>3</xdr:col>
      <xdr:colOff>1231265</xdr:colOff>
      <xdr:row>23</xdr:row>
      <xdr:rowOff>276291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A4F0B868-21EE-4277-BE82-79FCB0949C23}"/>
            </a:ext>
          </a:extLst>
        </xdr:cNvPr>
        <xdr:cNvSpPr/>
      </xdr:nvSpPr>
      <xdr:spPr>
        <a:xfrm>
          <a:off x="3002280" y="6629400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62865</xdr:colOff>
      <xdr:row>24</xdr:row>
      <xdr:rowOff>5715</xdr:rowOff>
    </xdr:from>
    <xdr:to>
      <xdr:col>3</xdr:col>
      <xdr:colOff>1244600</xdr:colOff>
      <xdr:row>24</xdr:row>
      <xdr:rowOff>276291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A70C46AA-F3AD-46DF-BFFE-463F3925F00B}"/>
            </a:ext>
          </a:extLst>
        </xdr:cNvPr>
        <xdr:cNvSpPr/>
      </xdr:nvSpPr>
      <xdr:spPr>
        <a:xfrm>
          <a:off x="3015615" y="6911340"/>
          <a:ext cx="1181735" cy="27057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76200</xdr:colOff>
      <xdr:row>25</xdr:row>
      <xdr:rowOff>9525</xdr:rowOff>
    </xdr:from>
    <xdr:to>
      <xdr:col>4</xdr:col>
      <xdr:colOff>635</xdr:colOff>
      <xdr:row>25</xdr:row>
      <xdr:rowOff>276291</xdr:rowOff>
    </xdr:to>
    <xdr:sp macro="" textlink="">
      <xdr:nvSpPr>
        <xdr:cNvPr id="63" name="正方形/長方形 62">
          <a:extLst>
            <a:ext uri="{FF2B5EF4-FFF2-40B4-BE49-F238E27FC236}">
              <a16:creationId xmlns:a16="http://schemas.microsoft.com/office/drawing/2014/main" id="{362138C1-EDC8-4D40-8200-811421E1DE4D}"/>
            </a:ext>
          </a:extLst>
        </xdr:cNvPr>
        <xdr:cNvSpPr/>
      </xdr:nvSpPr>
      <xdr:spPr>
        <a:xfrm>
          <a:off x="3028950" y="7200900"/>
          <a:ext cx="1181735" cy="26676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68179</xdr:colOff>
      <xdr:row>22</xdr:row>
      <xdr:rowOff>23409</xdr:rowOff>
    </xdr:from>
    <xdr:to>
      <xdr:col>2</xdr:col>
      <xdr:colOff>1234674</xdr:colOff>
      <xdr:row>25</xdr:row>
      <xdr:rowOff>246480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55662484-E9D1-4280-9E61-760401319BC0}"/>
            </a:ext>
          </a:extLst>
        </xdr:cNvPr>
        <xdr:cNvGrpSpPr/>
      </xdr:nvGrpSpPr>
      <xdr:grpSpPr>
        <a:xfrm>
          <a:off x="1760721" y="5654388"/>
          <a:ext cx="1172210" cy="982665"/>
          <a:chOff x="5494020" y="2260600"/>
          <a:chExt cx="1229360" cy="1155700"/>
        </a:xfrm>
      </xdr:grpSpPr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C806F21B-52C0-B06A-5CDB-7FADF8EA2257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1EAF0337-3D2A-56E3-7698-3452A24F4C57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C7A68EE2-4CCB-F98C-0E74-FB2439A27C5B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2C9BDBAD-A7F6-1DE9-3C8D-C50BB5C3774E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17867</xdr:rowOff>
    </xdr:from>
    <xdr:to>
      <xdr:col>10</xdr:col>
      <xdr:colOff>1471</xdr:colOff>
      <xdr:row>43</xdr:row>
      <xdr:rowOff>1351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A166E45-B46B-8930-6386-B7E4D410B8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19"/>
  <sheetViews>
    <sheetView showGridLines="0" workbookViewId="0">
      <selection activeCell="N24" sqref="N24"/>
    </sheetView>
  </sheetViews>
  <sheetFormatPr defaultColWidth="10.81640625" defaultRowHeight="19.8" x14ac:dyDescent="0.5"/>
  <cols>
    <col min="2" max="6" width="10" customWidth="1"/>
  </cols>
  <sheetData>
    <row r="3" spans="2:6" ht="22.2" x14ac:dyDescent="0.5">
      <c r="B3" s="3" t="s">
        <v>32</v>
      </c>
      <c r="F3" s="4" t="s">
        <v>0</v>
      </c>
    </row>
    <row r="4" spans="2:6" ht="39.6" x14ac:dyDescent="0.5">
      <c r="B4" s="1" t="s">
        <v>3</v>
      </c>
      <c r="C4" s="7" t="s">
        <v>36</v>
      </c>
      <c r="D4" s="7" t="s">
        <v>4</v>
      </c>
      <c r="E4" s="7" t="s">
        <v>37</v>
      </c>
      <c r="F4" s="7" t="s">
        <v>38</v>
      </c>
    </row>
    <row r="5" spans="2:6" x14ac:dyDescent="0.5">
      <c r="B5" s="2" t="s">
        <v>5</v>
      </c>
      <c r="C5" s="5">
        <v>400</v>
      </c>
      <c r="D5" s="5">
        <v>500</v>
      </c>
      <c r="E5" s="5">
        <v>300</v>
      </c>
      <c r="F5" s="5">
        <v>300</v>
      </c>
    </row>
    <row r="6" spans="2:6" x14ac:dyDescent="0.5">
      <c r="B6" s="2" t="s">
        <v>6</v>
      </c>
      <c r="C6" s="5">
        <v>420</v>
      </c>
      <c r="D6" s="5">
        <v>520</v>
      </c>
      <c r="E6" s="5">
        <v>320</v>
      </c>
      <c r="F6" s="5">
        <v>340</v>
      </c>
    </row>
    <row r="7" spans="2:6" x14ac:dyDescent="0.5">
      <c r="B7" s="2" t="s">
        <v>7</v>
      </c>
      <c r="C7" s="5">
        <v>450</v>
      </c>
      <c r="D7" s="5">
        <v>550</v>
      </c>
      <c r="E7" s="5">
        <v>340</v>
      </c>
      <c r="F7" s="5">
        <v>360</v>
      </c>
    </row>
    <row r="8" spans="2:6" x14ac:dyDescent="0.5">
      <c r="B8" s="2" t="s">
        <v>8</v>
      </c>
      <c r="C8" s="5">
        <v>470</v>
      </c>
      <c r="D8" s="5">
        <v>580</v>
      </c>
      <c r="E8" s="5">
        <v>360</v>
      </c>
      <c r="F8" s="5">
        <v>390</v>
      </c>
    </row>
    <row r="9" spans="2:6" x14ac:dyDescent="0.5">
      <c r="B9" s="2" t="s">
        <v>9</v>
      </c>
      <c r="C9" s="5">
        <v>480</v>
      </c>
      <c r="D9" s="5">
        <v>600</v>
      </c>
      <c r="E9" s="5">
        <v>370</v>
      </c>
      <c r="F9" s="5">
        <v>400</v>
      </c>
    </row>
    <row r="14" spans="2:6" ht="22.2" x14ac:dyDescent="0.5">
      <c r="B14" s="3" t="s">
        <v>31</v>
      </c>
      <c r="F14" s="4" t="s">
        <v>33</v>
      </c>
    </row>
    <row r="15" spans="2:6" x14ac:dyDescent="0.5">
      <c r="B15" s="1" t="s">
        <v>35</v>
      </c>
      <c r="C15" s="1" t="s">
        <v>15</v>
      </c>
      <c r="D15" s="1" t="s">
        <v>17</v>
      </c>
      <c r="E15" s="1" t="s">
        <v>19</v>
      </c>
      <c r="F15" s="1" t="s">
        <v>21</v>
      </c>
    </row>
    <row r="16" spans="2:6" x14ac:dyDescent="0.5">
      <c r="B16" s="2" t="s">
        <v>10</v>
      </c>
      <c r="C16" s="5">
        <v>30000</v>
      </c>
      <c r="D16" s="5">
        <v>60000</v>
      </c>
      <c r="E16" s="5">
        <v>90000</v>
      </c>
      <c r="F16" s="5">
        <v>105000</v>
      </c>
    </row>
    <row r="17" spans="2:6" x14ac:dyDescent="0.5">
      <c r="B17" s="2" t="s">
        <v>11</v>
      </c>
      <c r="C17" s="5">
        <v>36000</v>
      </c>
      <c r="D17" s="5">
        <v>60000</v>
      </c>
      <c r="E17" s="5">
        <v>84000</v>
      </c>
      <c r="F17" s="5">
        <v>108000</v>
      </c>
    </row>
    <row r="18" spans="2:6" x14ac:dyDescent="0.5">
      <c r="B18" s="2" t="s">
        <v>12</v>
      </c>
      <c r="C18" s="5">
        <v>90000</v>
      </c>
      <c r="D18" s="5">
        <v>54000</v>
      </c>
      <c r="E18" s="5">
        <v>18000</v>
      </c>
      <c r="F18" s="5">
        <v>9000</v>
      </c>
    </row>
    <row r="19" spans="2:6" x14ac:dyDescent="0.5">
      <c r="B19" s="2" t="s">
        <v>13</v>
      </c>
      <c r="C19" s="5">
        <v>32500</v>
      </c>
      <c r="D19" s="5">
        <v>45500</v>
      </c>
      <c r="E19" s="5">
        <v>52000</v>
      </c>
      <c r="F19" s="5">
        <v>49400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04DA0-D7F6-864B-BA1A-1458D05342C8}">
  <dimension ref="A2:J44"/>
  <sheetViews>
    <sheetView topLeftCell="A14" zoomScale="95" zoomScaleNormal="95" workbookViewId="0">
      <selection activeCell="L50" sqref="L50"/>
    </sheetView>
  </sheetViews>
  <sheetFormatPr defaultColWidth="10.7265625" defaultRowHeight="22.2" x14ac:dyDescent="0.5"/>
  <cols>
    <col min="1" max="1" width="5.1796875" style="6" customWidth="1"/>
    <col min="2" max="10" width="15" style="6" customWidth="1"/>
    <col min="11" max="16384" width="10.7265625" style="6"/>
  </cols>
  <sheetData>
    <row r="2" spans="1:10" x14ac:dyDescent="0.5">
      <c r="A2" s="19" t="s">
        <v>43</v>
      </c>
      <c r="B2" s="8"/>
      <c r="C2" s="8"/>
      <c r="D2" s="8"/>
      <c r="E2" s="8"/>
      <c r="F2" s="8"/>
      <c r="G2" s="8"/>
      <c r="H2" s="8"/>
      <c r="I2" s="8"/>
      <c r="J2" s="8"/>
    </row>
    <row r="4" spans="1:10" s="9" customFormat="1" ht="19.8" x14ac:dyDescent="0.5">
      <c r="A4" s="9" t="s">
        <v>24</v>
      </c>
      <c r="I4" s="10" t="s">
        <v>0</v>
      </c>
    </row>
    <row r="5" spans="1:10" s="9" customFormat="1" ht="19.8" x14ac:dyDescent="0.5">
      <c r="B5" s="11" t="s">
        <v>3</v>
      </c>
      <c r="C5" s="11" t="s">
        <v>25</v>
      </c>
      <c r="D5" s="11" t="s">
        <v>4</v>
      </c>
      <c r="E5" s="11" t="s">
        <v>26</v>
      </c>
      <c r="F5" s="11" t="s">
        <v>27</v>
      </c>
      <c r="G5" s="11" t="s">
        <v>22</v>
      </c>
      <c r="H5" s="11" t="s">
        <v>29</v>
      </c>
      <c r="I5" s="11" t="s">
        <v>39</v>
      </c>
    </row>
    <row r="6" spans="1:10" s="9" customFormat="1" ht="19.8" x14ac:dyDescent="0.5">
      <c r="B6" s="12" t="s">
        <v>5</v>
      </c>
      <c r="C6" s="12">
        <v>400</v>
      </c>
      <c r="D6" s="12">
        <v>500</v>
      </c>
      <c r="E6" s="12">
        <v>300</v>
      </c>
      <c r="F6" s="13">
        <v>300</v>
      </c>
      <c r="G6" s="13">
        <f>SUM(C6:F6)</f>
        <v>1500</v>
      </c>
      <c r="H6" s="13">
        <f>AVERAGE(C6:F6)</f>
        <v>375</v>
      </c>
      <c r="I6" s="13">
        <f>MAX(C6:F6)</f>
        <v>500</v>
      </c>
    </row>
    <row r="7" spans="1:10" s="9" customFormat="1" ht="19.8" x14ac:dyDescent="0.5">
      <c r="B7" s="12" t="s">
        <v>6</v>
      </c>
      <c r="C7" s="12">
        <v>420</v>
      </c>
      <c r="D7" s="12">
        <v>520</v>
      </c>
      <c r="E7" s="12">
        <v>320</v>
      </c>
      <c r="F7" s="13">
        <v>340</v>
      </c>
      <c r="G7" s="13">
        <f t="shared" ref="G7:G10" si="0">SUM(C7:F7)</f>
        <v>1600</v>
      </c>
      <c r="H7" s="13">
        <f t="shared" ref="H7:H10" si="1">AVERAGE(C7:F7)</f>
        <v>400</v>
      </c>
      <c r="I7" s="13">
        <f t="shared" ref="I7:I10" si="2">MAX(C7:F7)</f>
        <v>520</v>
      </c>
    </row>
    <row r="8" spans="1:10" s="9" customFormat="1" ht="19.8" x14ac:dyDescent="0.5">
      <c r="B8" s="12" t="s">
        <v>7</v>
      </c>
      <c r="C8" s="12">
        <v>450</v>
      </c>
      <c r="D8" s="12">
        <v>550</v>
      </c>
      <c r="E8" s="12">
        <v>340</v>
      </c>
      <c r="F8" s="13">
        <v>360</v>
      </c>
      <c r="G8" s="13">
        <f t="shared" si="0"/>
        <v>1700</v>
      </c>
      <c r="H8" s="13">
        <f t="shared" si="1"/>
        <v>425</v>
      </c>
      <c r="I8" s="13">
        <f t="shared" si="2"/>
        <v>550</v>
      </c>
    </row>
    <row r="9" spans="1:10" s="9" customFormat="1" ht="19.8" x14ac:dyDescent="0.5">
      <c r="B9" s="12" t="s">
        <v>8</v>
      </c>
      <c r="C9" s="12">
        <v>470</v>
      </c>
      <c r="D9" s="12">
        <v>580</v>
      </c>
      <c r="E9" s="12">
        <v>360</v>
      </c>
      <c r="F9" s="13">
        <v>390</v>
      </c>
      <c r="G9" s="13">
        <f t="shared" si="0"/>
        <v>1800</v>
      </c>
      <c r="H9" s="13">
        <f t="shared" si="1"/>
        <v>450</v>
      </c>
      <c r="I9" s="13">
        <f t="shared" si="2"/>
        <v>580</v>
      </c>
    </row>
    <row r="10" spans="1:10" s="9" customFormat="1" ht="19.8" x14ac:dyDescent="0.5">
      <c r="B10" s="12" t="s">
        <v>9</v>
      </c>
      <c r="C10" s="12">
        <v>480</v>
      </c>
      <c r="D10" s="12">
        <v>600</v>
      </c>
      <c r="E10" s="12">
        <v>370</v>
      </c>
      <c r="F10" s="13">
        <v>400</v>
      </c>
      <c r="G10" s="13">
        <f t="shared" si="0"/>
        <v>1850</v>
      </c>
      <c r="H10" s="13">
        <f t="shared" si="1"/>
        <v>462.5</v>
      </c>
      <c r="I10" s="13">
        <f t="shared" si="2"/>
        <v>600</v>
      </c>
    </row>
    <row r="11" spans="1:10" s="9" customFormat="1" ht="19.8" x14ac:dyDescent="0.5">
      <c r="B11" s="12" t="s">
        <v>28</v>
      </c>
      <c r="C11" s="12">
        <f>SUM(C6:C10)</f>
        <v>2220</v>
      </c>
      <c r="D11" s="12">
        <f t="shared" ref="D11:F11" si="3">SUM(D6:D10)</f>
        <v>2750</v>
      </c>
      <c r="E11" s="12">
        <f t="shared" si="3"/>
        <v>1690</v>
      </c>
      <c r="F11" s="12">
        <f t="shared" si="3"/>
        <v>1790</v>
      </c>
      <c r="G11" s="14"/>
      <c r="H11" s="14"/>
      <c r="I11" s="14"/>
    </row>
    <row r="12" spans="1:10" s="9" customFormat="1" ht="19.8" x14ac:dyDescent="0.5"/>
    <row r="13" spans="1:10" s="9" customFormat="1" ht="19.8" x14ac:dyDescent="0.5">
      <c r="A13" s="9" t="s">
        <v>30</v>
      </c>
      <c r="F13" s="10" t="s">
        <v>34</v>
      </c>
    </row>
    <row r="14" spans="1:10" s="9" customFormat="1" ht="19.8" x14ac:dyDescent="0.5">
      <c r="B14" s="11" t="s">
        <v>35</v>
      </c>
      <c r="C14" s="11" t="s">
        <v>14</v>
      </c>
      <c r="D14" s="11" t="s">
        <v>16</v>
      </c>
      <c r="E14" s="11" t="s">
        <v>18</v>
      </c>
      <c r="F14" s="11" t="s">
        <v>20</v>
      </c>
      <c r="G14" s="15" t="s">
        <v>2</v>
      </c>
      <c r="H14" s="11" t="s">
        <v>40</v>
      </c>
      <c r="I14" s="11" t="s">
        <v>42</v>
      </c>
      <c r="J14" s="11" t="s">
        <v>41</v>
      </c>
    </row>
    <row r="15" spans="1:10" s="9" customFormat="1" ht="19.8" x14ac:dyDescent="0.5">
      <c r="B15" s="16" t="s">
        <v>10</v>
      </c>
      <c r="C15" s="12">
        <v>30000</v>
      </c>
      <c r="D15" s="12">
        <v>60000</v>
      </c>
      <c r="E15" s="12">
        <v>90000</v>
      </c>
      <c r="F15" s="12">
        <v>105000</v>
      </c>
      <c r="G15" s="17">
        <f>SUM(C15:F15)</f>
        <v>285000</v>
      </c>
      <c r="H15" s="16">
        <f>_xlfn.RANK.EQ(G15,$G$15:$G$18,0)</f>
        <v>2</v>
      </c>
      <c r="I15" s="13">
        <f>MIN(C15:F15)</f>
        <v>30000</v>
      </c>
      <c r="J15" s="11" t="str">
        <f>IF(OR(F15&gt;C15, I15&gt;=35000), "○", "")</f>
        <v>○</v>
      </c>
    </row>
    <row r="16" spans="1:10" s="9" customFormat="1" ht="19.8" x14ac:dyDescent="0.5">
      <c r="B16" s="16" t="s">
        <v>11</v>
      </c>
      <c r="C16" s="12">
        <v>36000</v>
      </c>
      <c r="D16" s="12">
        <v>60000</v>
      </c>
      <c r="E16" s="12">
        <v>84000</v>
      </c>
      <c r="F16" s="12">
        <v>108000</v>
      </c>
      <c r="G16" s="17">
        <f t="shared" ref="G16:G18" si="4">SUM(C16:F16)</f>
        <v>288000</v>
      </c>
      <c r="H16" s="16">
        <f t="shared" ref="H16:H18" si="5">_xlfn.RANK.EQ(G16,$G$15:$G$18,0)</f>
        <v>1</v>
      </c>
      <c r="I16" s="13">
        <f t="shared" ref="I16:I18" si="6">MIN(C16:F16)</f>
        <v>36000</v>
      </c>
      <c r="J16" s="11" t="str">
        <f t="shared" ref="J16:J18" si="7">IF(OR(F16&gt;C16, I16&gt;=35000), "○", "")</f>
        <v>○</v>
      </c>
    </row>
    <row r="17" spans="1:10" s="9" customFormat="1" ht="19.8" x14ac:dyDescent="0.5">
      <c r="B17" s="16" t="s">
        <v>12</v>
      </c>
      <c r="C17" s="12">
        <v>90000</v>
      </c>
      <c r="D17" s="12">
        <v>54000</v>
      </c>
      <c r="E17" s="12">
        <v>18000</v>
      </c>
      <c r="F17" s="12">
        <v>9000</v>
      </c>
      <c r="G17" s="17">
        <f t="shared" si="4"/>
        <v>171000</v>
      </c>
      <c r="H17" s="16">
        <f t="shared" si="5"/>
        <v>4</v>
      </c>
      <c r="I17" s="13">
        <f t="shared" si="6"/>
        <v>9000</v>
      </c>
      <c r="J17" s="11" t="str">
        <f t="shared" si="7"/>
        <v/>
      </c>
    </row>
    <row r="18" spans="1:10" s="9" customFormat="1" ht="19.8" x14ac:dyDescent="0.5">
      <c r="B18" s="16" t="s">
        <v>13</v>
      </c>
      <c r="C18" s="12">
        <v>32500</v>
      </c>
      <c r="D18" s="12">
        <v>45500</v>
      </c>
      <c r="E18" s="12">
        <v>52000</v>
      </c>
      <c r="F18" s="12">
        <v>49400</v>
      </c>
      <c r="G18" s="17">
        <f t="shared" si="4"/>
        <v>179400</v>
      </c>
      <c r="H18" s="16">
        <f t="shared" si="5"/>
        <v>3</v>
      </c>
      <c r="I18" s="13">
        <f t="shared" si="6"/>
        <v>32500</v>
      </c>
      <c r="J18" s="11" t="str">
        <f t="shared" si="7"/>
        <v>○</v>
      </c>
    </row>
    <row r="19" spans="1:10" s="9" customFormat="1" ht="19.8" x14ac:dyDescent="0.5">
      <c r="B19" s="16" t="s">
        <v>2</v>
      </c>
      <c r="C19" s="12">
        <f>SUM(C15:C18)</f>
        <v>188500</v>
      </c>
      <c r="D19" s="12">
        <f t="shared" ref="D19:F19" si="8">SUM(D15:D18)</f>
        <v>219500</v>
      </c>
      <c r="E19" s="12">
        <f t="shared" si="8"/>
        <v>244000</v>
      </c>
      <c r="F19" s="12">
        <f t="shared" si="8"/>
        <v>271400</v>
      </c>
      <c r="G19" s="14"/>
    </row>
    <row r="20" spans="1:10" s="9" customFormat="1" ht="19.8" x14ac:dyDescent="0.5"/>
    <row r="21" spans="1:10" s="9" customFormat="1" ht="19.8" x14ac:dyDescent="0.5">
      <c r="A21" s="9" t="s">
        <v>45</v>
      </c>
    </row>
    <row r="22" spans="1:10" s="9" customFormat="1" ht="19.8" x14ac:dyDescent="0.5">
      <c r="B22" s="11" t="s">
        <v>1</v>
      </c>
      <c r="C22" s="11" t="s">
        <v>44</v>
      </c>
      <c r="D22" s="11" t="s">
        <v>23</v>
      </c>
    </row>
    <row r="23" spans="1:10" s="9" customFormat="1" ht="19.8" x14ac:dyDescent="0.5">
      <c r="B23" s="16" t="s">
        <v>10</v>
      </c>
      <c r="C23" s="12">
        <f>VLOOKUP(B23,$B$15:$J$18,5,FALSE)</f>
        <v>105000</v>
      </c>
      <c r="D23" s="18">
        <f>C23/$F$19</f>
        <v>0.38688282977155491</v>
      </c>
    </row>
    <row r="24" spans="1:10" s="9" customFormat="1" ht="19.8" x14ac:dyDescent="0.5">
      <c r="B24" s="16" t="s">
        <v>11</v>
      </c>
      <c r="C24" s="12">
        <f t="shared" ref="C24:C26" si="9">VLOOKUP(B24,$B$15:$J$18,5,FALSE)</f>
        <v>108000</v>
      </c>
      <c r="D24" s="18">
        <f>C24/$F$19</f>
        <v>0.39793662490788506</v>
      </c>
    </row>
    <row r="25" spans="1:10" s="9" customFormat="1" ht="19.8" x14ac:dyDescent="0.5">
      <c r="B25" s="16" t="s">
        <v>12</v>
      </c>
      <c r="C25" s="12">
        <f t="shared" si="9"/>
        <v>9000</v>
      </c>
      <c r="D25" s="18">
        <f>C25/$F$19</f>
        <v>3.3161385408990419E-2</v>
      </c>
    </row>
    <row r="26" spans="1:10" s="9" customFormat="1" ht="19.8" x14ac:dyDescent="0.5">
      <c r="B26" s="16" t="s">
        <v>13</v>
      </c>
      <c r="C26" s="12">
        <f t="shared" si="9"/>
        <v>49400</v>
      </c>
      <c r="D26" s="18">
        <f>C26/$F$19</f>
        <v>0.18201915991156964</v>
      </c>
    </row>
    <row r="27" spans="1:10" s="9" customFormat="1" ht="19.8" x14ac:dyDescent="0.5"/>
    <row r="28" spans="1:10" s="9" customFormat="1" ht="19.8" x14ac:dyDescent="0.5"/>
    <row r="29" spans="1:10" s="9" customFormat="1" ht="19.8" x14ac:dyDescent="0.5"/>
    <row r="30" spans="1:10" s="9" customFormat="1" ht="19.8" x14ac:dyDescent="0.5"/>
    <row r="31" spans="1:10" s="9" customFormat="1" ht="19.8" x14ac:dyDescent="0.5"/>
    <row r="32" spans="1:10" s="9" customFormat="1" ht="19.8" x14ac:dyDescent="0.5"/>
    <row r="33" s="9" customFormat="1" ht="19.8" x14ac:dyDescent="0.5"/>
    <row r="34" s="9" customFormat="1" ht="19.8" x14ac:dyDescent="0.5"/>
    <row r="35" s="9" customFormat="1" ht="19.8" x14ac:dyDescent="0.5"/>
    <row r="36" s="9" customFormat="1" ht="19.8" x14ac:dyDescent="0.5"/>
    <row r="37" s="9" customFormat="1" ht="19.8" x14ac:dyDescent="0.5"/>
    <row r="38" s="9" customFormat="1" ht="19.8" x14ac:dyDescent="0.5"/>
    <row r="39" s="9" customFormat="1" ht="19.8" x14ac:dyDescent="0.5"/>
    <row r="40" s="9" customFormat="1" ht="19.8" x14ac:dyDescent="0.5"/>
    <row r="41" s="9" customFormat="1" ht="19.8" x14ac:dyDescent="0.5"/>
    <row r="42" s="9" customFormat="1" ht="19.8" x14ac:dyDescent="0.5"/>
    <row r="43" s="9" customFormat="1" ht="19.8" x14ac:dyDescent="0.5"/>
    <row r="44" s="9" customFormat="1" ht="19.8" x14ac:dyDescent="0.5"/>
  </sheetData>
  <mergeCells count="1">
    <mergeCell ref="A2:J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I44"/>
  <sheetViews>
    <sheetView topLeftCell="A4" workbookViewId="0">
      <selection activeCell="A21" sqref="A21"/>
    </sheetView>
  </sheetViews>
  <sheetFormatPr defaultColWidth="10.7265625" defaultRowHeight="22.2" x14ac:dyDescent="0.5"/>
  <cols>
    <col min="1" max="16384" width="10.7265625" style="6"/>
  </cols>
  <sheetData>
    <row r="4" spans="1:9" x14ac:dyDescent="0.5">
      <c r="A4" s="6" t="s">
        <v>24</v>
      </c>
      <c r="I4" s="6" t="s">
        <v>0</v>
      </c>
    </row>
    <row r="5" spans="1:9" x14ac:dyDescent="0.5">
      <c r="B5" s="6" t="s">
        <v>3</v>
      </c>
      <c r="C5" s="6" t="s">
        <v>25</v>
      </c>
      <c r="D5" s="6" t="s">
        <v>4</v>
      </c>
      <c r="E5" s="6" t="s">
        <v>26</v>
      </c>
      <c r="F5" s="6" t="s">
        <v>27</v>
      </c>
    </row>
    <row r="6" spans="1:9" x14ac:dyDescent="0.5">
      <c r="B6" s="6" t="s">
        <v>5</v>
      </c>
      <c r="C6" s="6">
        <v>400</v>
      </c>
      <c r="D6" s="6">
        <v>500</v>
      </c>
      <c r="E6" s="6">
        <v>300</v>
      </c>
      <c r="F6" s="6">
        <v>300</v>
      </c>
    </row>
    <row r="7" spans="1:9" x14ac:dyDescent="0.5">
      <c r="B7" s="6" t="s">
        <v>6</v>
      </c>
      <c r="C7" s="6">
        <v>420</v>
      </c>
      <c r="D7" s="6">
        <v>520</v>
      </c>
      <c r="E7" s="6">
        <v>320</v>
      </c>
      <c r="F7" s="6">
        <v>340</v>
      </c>
    </row>
    <row r="8" spans="1:9" x14ac:dyDescent="0.5">
      <c r="B8" s="6" t="s">
        <v>7</v>
      </c>
      <c r="C8" s="6">
        <v>450</v>
      </c>
      <c r="D8" s="6">
        <v>550</v>
      </c>
      <c r="E8" s="6">
        <v>340</v>
      </c>
      <c r="F8" s="6">
        <v>360</v>
      </c>
    </row>
    <row r="9" spans="1:9" x14ac:dyDescent="0.5">
      <c r="B9" s="6" t="s">
        <v>8</v>
      </c>
      <c r="C9" s="6">
        <v>470</v>
      </c>
      <c r="D9" s="6">
        <v>580</v>
      </c>
      <c r="E9" s="6">
        <v>360</v>
      </c>
    </row>
    <row r="10" spans="1:9" x14ac:dyDescent="0.5">
      <c r="B10" s="6" t="s">
        <v>9</v>
      </c>
      <c r="C10" s="6">
        <v>480</v>
      </c>
      <c r="D10" s="6">
        <v>600</v>
      </c>
      <c r="E10" s="6">
        <v>370</v>
      </c>
    </row>
    <row r="11" spans="1:9" x14ac:dyDescent="0.5">
      <c r="B11" s="6" t="s">
        <v>28</v>
      </c>
    </row>
    <row r="13" spans="1:9" x14ac:dyDescent="0.5">
      <c r="A13" s="6" t="s">
        <v>30</v>
      </c>
      <c r="F13" s="6" t="s">
        <v>34</v>
      </c>
    </row>
    <row r="14" spans="1:9" x14ac:dyDescent="0.5">
      <c r="B14" s="6" t="s">
        <v>35</v>
      </c>
      <c r="C14" s="6" t="s">
        <v>14</v>
      </c>
      <c r="D14" s="6" t="s">
        <v>16</v>
      </c>
      <c r="E14" s="6" t="s">
        <v>18</v>
      </c>
      <c r="F14" s="6" t="s">
        <v>20</v>
      </c>
    </row>
    <row r="15" spans="1:9" x14ac:dyDescent="0.5">
      <c r="B15" s="6" t="s">
        <v>10</v>
      </c>
      <c r="C15" s="6">
        <v>30000</v>
      </c>
      <c r="D15" s="6">
        <v>60000</v>
      </c>
      <c r="E15" s="6">
        <v>90000</v>
      </c>
      <c r="F15" s="6">
        <v>105000</v>
      </c>
    </row>
    <row r="16" spans="1:9" x14ac:dyDescent="0.5">
      <c r="B16" s="6" t="s">
        <v>11</v>
      </c>
      <c r="C16" s="6">
        <v>36000</v>
      </c>
      <c r="D16" s="6">
        <v>60000</v>
      </c>
      <c r="E16" s="6">
        <v>84000</v>
      </c>
      <c r="F16" s="6">
        <v>108000</v>
      </c>
    </row>
    <row r="17" spans="1:6" x14ac:dyDescent="0.5">
      <c r="B17" s="6" t="s">
        <v>12</v>
      </c>
      <c r="C17" s="6">
        <v>90000</v>
      </c>
      <c r="F17" s="6">
        <v>9000</v>
      </c>
    </row>
    <row r="18" spans="1:6" x14ac:dyDescent="0.5">
      <c r="B18" s="6" t="s">
        <v>13</v>
      </c>
      <c r="C18" s="6">
        <v>32500</v>
      </c>
      <c r="F18" s="6">
        <v>49400</v>
      </c>
    </row>
    <row r="19" spans="1:6" x14ac:dyDescent="0.5">
      <c r="B19" s="6" t="s">
        <v>2</v>
      </c>
    </row>
    <row r="21" spans="1:6" x14ac:dyDescent="0.5">
      <c r="A21" s="6" t="s">
        <v>45</v>
      </c>
    </row>
    <row r="22" spans="1:6" x14ac:dyDescent="0.5">
      <c r="B22" s="6" t="s">
        <v>1</v>
      </c>
      <c r="C22" s="6" t="s">
        <v>44</v>
      </c>
      <c r="D22" s="6" t="s">
        <v>23</v>
      </c>
    </row>
    <row r="23" spans="1:6" x14ac:dyDescent="0.5">
      <c r="B23" s="6" t="s">
        <v>10</v>
      </c>
    </row>
    <row r="24" spans="1:6" x14ac:dyDescent="0.5">
      <c r="B24" s="6" t="s">
        <v>11</v>
      </c>
    </row>
    <row r="25" spans="1:6" x14ac:dyDescent="0.5">
      <c r="B25" s="6" t="s">
        <v>12</v>
      </c>
    </row>
    <row r="26" spans="1:6" x14ac:dyDescent="0.5">
      <c r="B26" s="6" t="s">
        <v>13</v>
      </c>
    </row>
    <row r="33" s="6" customFormat="1" x14ac:dyDescent="0.5"/>
    <row r="34" s="6" customFormat="1" x14ac:dyDescent="0.5"/>
    <row r="35" s="6" customFormat="1" x14ac:dyDescent="0.5"/>
    <row r="36" s="6" customFormat="1" x14ac:dyDescent="0.5"/>
    <row r="37" s="6" customFormat="1" x14ac:dyDescent="0.5"/>
    <row r="38" s="6" customFormat="1" x14ac:dyDescent="0.5"/>
    <row r="39" s="6" customFormat="1" x14ac:dyDescent="0.5"/>
    <row r="40" s="6" customFormat="1" x14ac:dyDescent="0.5"/>
    <row r="41" s="6" customFormat="1" x14ac:dyDescent="0.5"/>
    <row r="42" s="6" customFormat="1" x14ac:dyDescent="0.5"/>
    <row r="43" s="6" customFormat="1" x14ac:dyDescent="0.5"/>
    <row r="44" s="6" customFormat="1" x14ac:dyDescent="0.5"/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4869-DAA9-9441-BC44-496C751F19F8}">
  <dimension ref="A2:J44"/>
  <sheetViews>
    <sheetView tabSelected="1" topLeftCell="A21" zoomScale="95" zoomScaleNormal="95" workbookViewId="0">
      <selection activeCell="L50" sqref="L50"/>
    </sheetView>
  </sheetViews>
  <sheetFormatPr defaultColWidth="10.7265625" defaultRowHeight="22.2" x14ac:dyDescent="0.5"/>
  <cols>
    <col min="1" max="1" width="5.1796875" style="6" customWidth="1"/>
    <col min="2" max="10" width="15" style="6" customWidth="1"/>
    <col min="11" max="16384" width="10.7265625" style="6"/>
  </cols>
  <sheetData>
    <row r="2" spans="1:10" x14ac:dyDescent="0.5">
      <c r="A2" s="8" t="s">
        <v>43</v>
      </c>
      <c r="B2" s="8"/>
      <c r="C2" s="8"/>
      <c r="D2" s="8"/>
      <c r="E2" s="8"/>
      <c r="F2" s="8"/>
      <c r="G2" s="8"/>
      <c r="H2" s="8"/>
      <c r="I2" s="8"/>
      <c r="J2" s="8"/>
    </row>
    <row r="4" spans="1:10" s="9" customFormat="1" ht="19.8" x14ac:dyDescent="0.5">
      <c r="A4" s="9" t="s">
        <v>24</v>
      </c>
      <c r="I4" s="10" t="s">
        <v>0</v>
      </c>
    </row>
    <row r="5" spans="1:10" s="9" customFormat="1" ht="19.8" x14ac:dyDescent="0.5">
      <c r="B5" s="11" t="s">
        <v>3</v>
      </c>
      <c r="C5" s="11" t="s">
        <v>25</v>
      </c>
      <c r="D5" s="11" t="s">
        <v>4</v>
      </c>
      <c r="E5" s="11" t="s">
        <v>26</v>
      </c>
      <c r="F5" s="11" t="s">
        <v>27</v>
      </c>
      <c r="G5" s="11" t="s">
        <v>22</v>
      </c>
      <c r="H5" s="11" t="s">
        <v>29</v>
      </c>
      <c r="I5" s="11" t="s">
        <v>39</v>
      </c>
    </row>
    <row r="6" spans="1:10" s="9" customFormat="1" ht="19.8" x14ac:dyDescent="0.5">
      <c r="B6" s="12" t="s">
        <v>5</v>
      </c>
      <c r="C6" s="12">
        <v>400</v>
      </c>
      <c r="D6" s="12">
        <v>500</v>
      </c>
      <c r="E6" s="12">
        <v>300</v>
      </c>
      <c r="F6" s="13">
        <v>300</v>
      </c>
      <c r="G6" s="13">
        <f>SUM(C6:F6)</f>
        <v>1500</v>
      </c>
      <c r="H6" s="13">
        <f>AVERAGE(C6:F6)</f>
        <v>375</v>
      </c>
      <c r="I6" s="13">
        <f>MAX(C6:F6)</f>
        <v>500</v>
      </c>
    </row>
    <row r="7" spans="1:10" s="9" customFormat="1" ht="19.8" x14ac:dyDescent="0.5">
      <c r="B7" s="12" t="s">
        <v>6</v>
      </c>
      <c r="C7" s="12">
        <v>420</v>
      </c>
      <c r="D7" s="12">
        <v>520</v>
      </c>
      <c r="E7" s="12">
        <v>320</v>
      </c>
      <c r="F7" s="13">
        <v>340</v>
      </c>
      <c r="G7" s="13">
        <f t="shared" ref="G7:G10" si="0">SUM(C7:F7)</f>
        <v>1600</v>
      </c>
      <c r="H7" s="13">
        <f t="shared" ref="H7:H10" si="1">AVERAGE(C7:F7)</f>
        <v>400</v>
      </c>
      <c r="I7" s="13">
        <f t="shared" ref="I7:I10" si="2">MAX(C7:F7)</f>
        <v>520</v>
      </c>
    </row>
    <row r="8" spans="1:10" s="9" customFormat="1" ht="19.8" x14ac:dyDescent="0.5">
      <c r="B8" s="12" t="s">
        <v>7</v>
      </c>
      <c r="C8" s="12">
        <v>450</v>
      </c>
      <c r="D8" s="12">
        <v>550</v>
      </c>
      <c r="E8" s="12">
        <v>340</v>
      </c>
      <c r="F8" s="13">
        <v>360</v>
      </c>
      <c r="G8" s="13">
        <f t="shared" si="0"/>
        <v>1700</v>
      </c>
      <c r="H8" s="13">
        <f t="shared" si="1"/>
        <v>425</v>
      </c>
      <c r="I8" s="13">
        <f t="shared" si="2"/>
        <v>550</v>
      </c>
    </row>
    <row r="9" spans="1:10" s="9" customFormat="1" ht="19.8" x14ac:dyDescent="0.5">
      <c r="B9" s="12" t="s">
        <v>8</v>
      </c>
      <c r="C9" s="12">
        <v>470</v>
      </c>
      <c r="D9" s="12">
        <v>580</v>
      </c>
      <c r="E9" s="12">
        <v>360</v>
      </c>
      <c r="F9" s="13">
        <v>390</v>
      </c>
      <c r="G9" s="13">
        <f t="shared" si="0"/>
        <v>1800</v>
      </c>
      <c r="H9" s="13">
        <f t="shared" si="1"/>
        <v>450</v>
      </c>
      <c r="I9" s="13">
        <f t="shared" si="2"/>
        <v>580</v>
      </c>
    </row>
    <row r="10" spans="1:10" s="9" customFormat="1" ht="19.8" x14ac:dyDescent="0.5">
      <c r="B10" s="12" t="s">
        <v>9</v>
      </c>
      <c r="C10" s="12">
        <v>480</v>
      </c>
      <c r="D10" s="12">
        <v>600</v>
      </c>
      <c r="E10" s="12">
        <v>370</v>
      </c>
      <c r="F10" s="13">
        <v>400</v>
      </c>
      <c r="G10" s="13">
        <f t="shared" si="0"/>
        <v>1850</v>
      </c>
      <c r="H10" s="13">
        <f t="shared" si="1"/>
        <v>462.5</v>
      </c>
      <c r="I10" s="13">
        <f t="shared" si="2"/>
        <v>600</v>
      </c>
    </row>
    <row r="11" spans="1:10" s="9" customFormat="1" ht="19.8" x14ac:dyDescent="0.5">
      <c r="B11" s="12" t="s">
        <v>28</v>
      </c>
      <c r="C11" s="12">
        <f>SUM(C6:C10)</f>
        <v>2220</v>
      </c>
      <c r="D11" s="12">
        <f t="shared" ref="D11:F11" si="3">SUM(D6:D10)</f>
        <v>2750</v>
      </c>
      <c r="E11" s="12">
        <f t="shared" si="3"/>
        <v>1690</v>
      </c>
      <c r="F11" s="12">
        <f t="shared" si="3"/>
        <v>1790</v>
      </c>
      <c r="G11" s="14"/>
      <c r="H11" s="14"/>
      <c r="I11" s="14"/>
    </row>
    <row r="12" spans="1:10" s="9" customFormat="1" ht="19.8" x14ac:dyDescent="0.5"/>
    <row r="13" spans="1:10" s="9" customFormat="1" ht="19.8" x14ac:dyDescent="0.5">
      <c r="A13" s="9" t="s">
        <v>30</v>
      </c>
      <c r="F13" s="10" t="s">
        <v>34</v>
      </c>
    </row>
    <row r="14" spans="1:10" s="9" customFormat="1" ht="19.8" x14ac:dyDescent="0.5">
      <c r="B14" s="11" t="s">
        <v>35</v>
      </c>
      <c r="C14" s="11" t="s">
        <v>14</v>
      </c>
      <c r="D14" s="11" t="s">
        <v>16</v>
      </c>
      <c r="E14" s="11" t="s">
        <v>18</v>
      </c>
      <c r="F14" s="11" t="s">
        <v>20</v>
      </c>
      <c r="G14" s="15" t="s">
        <v>2</v>
      </c>
      <c r="H14" s="11" t="s">
        <v>40</v>
      </c>
      <c r="I14" s="11" t="s">
        <v>42</v>
      </c>
      <c r="J14" s="11" t="s">
        <v>41</v>
      </c>
    </row>
    <row r="15" spans="1:10" s="9" customFormat="1" ht="19.8" x14ac:dyDescent="0.5">
      <c r="B15" s="16" t="s">
        <v>10</v>
      </c>
      <c r="C15" s="12">
        <v>30000</v>
      </c>
      <c r="D15" s="12">
        <v>60000</v>
      </c>
      <c r="E15" s="12">
        <v>90000</v>
      </c>
      <c r="F15" s="12">
        <v>105000</v>
      </c>
      <c r="G15" s="17">
        <f>SUM(C15:F15)</f>
        <v>285000</v>
      </c>
      <c r="H15" s="16">
        <f>_xlfn.RANK.EQ(G15,$G$15:$G$18,0)</f>
        <v>2</v>
      </c>
      <c r="I15" s="13">
        <f>MIN(C15:F15)</f>
        <v>30000</v>
      </c>
      <c r="J15" s="11" t="str">
        <f>IF(OR(F15&gt;C15, I15&gt;=35000), "○", "")</f>
        <v>○</v>
      </c>
    </row>
    <row r="16" spans="1:10" s="9" customFormat="1" ht="19.8" x14ac:dyDescent="0.5">
      <c r="B16" s="16" t="s">
        <v>11</v>
      </c>
      <c r="C16" s="12">
        <v>36000</v>
      </c>
      <c r="D16" s="12">
        <v>60000</v>
      </c>
      <c r="E16" s="12">
        <v>84000</v>
      </c>
      <c r="F16" s="12">
        <v>108000</v>
      </c>
      <c r="G16" s="17">
        <f t="shared" ref="G16:G18" si="4">SUM(C16:F16)</f>
        <v>288000</v>
      </c>
      <c r="H16" s="16">
        <f t="shared" ref="H16:H18" si="5">_xlfn.RANK.EQ(G16,$G$15:$G$18,0)</f>
        <v>1</v>
      </c>
      <c r="I16" s="13">
        <f t="shared" ref="I16:I18" si="6">MIN(C16:F16)</f>
        <v>36000</v>
      </c>
      <c r="J16" s="11" t="str">
        <f t="shared" ref="J16:J18" si="7">IF(OR(F16&gt;C16, I16&gt;=35000), "○", "")</f>
        <v>○</v>
      </c>
    </row>
    <row r="17" spans="1:10" s="9" customFormat="1" ht="19.8" x14ac:dyDescent="0.5">
      <c r="B17" s="16" t="s">
        <v>12</v>
      </c>
      <c r="C17" s="12">
        <v>90000</v>
      </c>
      <c r="D17" s="12">
        <v>54000</v>
      </c>
      <c r="E17" s="12">
        <v>18000</v>
      </c>
      <c r="F17" s="12">
        <v>9000</v>
      </c>
      <c r="G17" s="17">
        <f t="shared" si="4"/>
        <v>171000</v>
      </c>
      <c r="H17" s="16">
        <f t="shared" si="5"/>
        <v>4</v>
      </c>
      <c r="I17" s="13">
        <f t="shared" si="6"/>
        <v>9000</v>
      </c>
      <c r="J17" s="11" t="str">
        <f t="shared" si="7"/>
        <v/>
      </c>
    </row>
    <row r="18" spans="1:10" s="9" customFormat="1" ht="19.8" x14ac:dyDescent="0.5">
      <c r="B18" s="16" t="s">
        <v>13</v>
      </c>
      <c r="C18" s="12">
        <v>32500</v>
      </c>
      <c r="D18" s="12">
        <v>45500</v>
      </c>
      <c r="E18" s="12">
        <v>52000</v>
      </c>
      <c r="F18" s="12">
        <v>49400</v>
      </c>
      <c r="G18" s="17">
        <f t="shared" si="4"/>
        <v>179400</v>
      </c>
      <c r="H18" s="16">
        <f t="shared" si="5"/>
        <v>3</v>
      </c>
      <c r="I18" s="13">
        <f t="shared" si="6"/>
        <v>32500</v>
      </c>
      <c r="J18" s="11" t="str">
        <f t="shared" si="7"/>
        <v>○</v>
      </c>
    </row>
    <row r="19" spans="1:10" s="9" customFormat="1" ht="19.8" x14ac:dyDescent="0.5">
      <c r="B19" s="16" t="s">
        <v>2</v>
      </c>
      <c r="C19" s="12">
        <f>SUM(C15:C18)</f>
        <v>188500</v>
      </c>
      <c r="D19" s="12">
        <f t="shared" ref="D19:F19" si="8">SUM(D15:D18)</f>
        <v>219500</v>
      </c>
      <c r="E19" s="12">
        <f t="shared" si="8"/>
        <v>244000</v>
      </c>
      <c r="F19" s="12">
        <f t="shared" si="8"/>
        <v>271400</v>
      </c>
      <c r="G19" s="14"/>
    </row>
    <row r="20" spans="1:10" s="9" customFormat="1" ht="19.8" x14ac:dyDescent="0.5"/>
    <row r="21" spans="1:10" s="9" customFormat="1" ht="19.8" x14ac:dyDescent="0.5">
      <c r="A21" s="9" t="s">
        <v>45</v>
      </c>
    </row>
    <row r="22" spans="1:10" s="9" customFormat="1" ht="19.8" x14ac:dyDescent="0.5">
      <c r="B22" s="11" t="s">
        <v>1</v>
      </c>
      <c r="C22" s="11" t="s">
        <v>44</v>
      </c>
      <c r="D22" s="11" t="s">
        <v>23</v>
      </c>
    </row>
    <row r="23" spans="1:10" s="9" customFormat="1" ht="19.8" x14ac:dyDescent="0.5">
      <c r="B23" s="16" t="s">
        <v>11</v>
      </c>
      <c r="C23" s="12">
        <f>VLOOKUP(B23,$B$15:$J$18,5,FALSE)</f>
        <v>108000</v>
      </c>
      <c r="D23" s="18">
        <f>C23/$F$19</f>
        <v>0.39793662490788506</v>
      </c>
    </row>
    <row r="24" spans="1:10" s="9" customFormat="1" ht="19.8" x14ac:dyDescent="0.5">
      <c r="B24" s="16" t="s">
        <v>10</v>
      </c>
      <c r="C24" s="12">
        <f t="shared" ref="C24:C26" si="9">VLOOKUP(B24,$B$15:$J$18,5,FALSE)</f>
        <v>105000</v>
      </c>
      <c r="D24" s="18">
        <f>C24/$F$19</f>
        <v>0.38688282977155491</v>
      </c>
    </row>
    <row r="25" spans="1:10" s="9" customFormat="1" ht="19.8" x14ac:dyDescent="0.5">
      <c r="B25" s="16" t="s">
        <v>13</v>
      </c>
      <c r="C25" s="12">
        <f t="shared" si="9"/>
        <v>49400</v>
      </c>
      <c r="D25" s="18">
        <f>C25/$F$19</f>
        <v>0.18201915991156964</v>
      </c>
    </row>
    <row r="26" spans="1:10" s="9" customFormat="1" ht="19.8" x14ac:dyDescent="0.5">
      <c r="B26" s="16" t="s">
        <v>12</v>
      </c>
      <c r="C26" s="12">
        <f t="shared" si="9"/>
        <v>9000</v>
      </c>
      <c r="D26" s="18">
        <f>C26/$F$19</f>
        <v>3.3161385408990419E-2</v>
      </c>
    </row>
    <row r="27" spans="1:10" s="9" customFormat="1" ht="19.8" x14ac:dyDescent="0.5"/>
    <row r="28" spans="1:10" s="9" customFormat="1" ht="19.8" x14ac:dyDescent="0.5"/>
    <row r="29" spans="1:10" s="9" customFormat="1" ht="19.8" x14ac:dyDescent="0.5"/>
    <row r="30" spans="1:10" s="9" customFormat="1" ht="19.8" x14ac:dyDescent="0.5"/>
    <row r="31" spans="1:10" s="9" customFormat="1" ht="19.8" x14ac:dyDescent="0.5"/>
    <row r="32" spans="1:10" s="9" customFormat="1" ht="19.8" x14ac:dyDescent="0.5"/>
    <row r="33" s="9" customFormat="1" ht="19.8" x14ac:dyDescent="0.5"/>
    <row r="34" s="9" customFormat="1" ht="19.8" x14ac:dyDescent="0.5"/>
    <row r="35" s="9" customFormat="1" ht="19.8" x14ac:dyDescent="0.5"/>
    <row r="36" s="9" customFormat="1" ht="19.8" x14ac:dyDescent="0.5"/>
    <row r="37" s="9" customFormat="1" ht="19.8" x14ac:dyDescent="0.5"/>
    <row r="38" s="9" customFormat="1" ht="19.8" x14ac:dyDescent="0.5"/>
    <row r="39" s="9" customFormat="1" ht="19.8" x14ac:dyDescent="0.5"/>
    <row r="40" s="9" customFormat="1" ht="19.8" x14ac:dyDescent="0.5"/>
    <row r="41" s="9" customFormat="1" ht="19.8" x14ac:dyDescent="0.5"/>
    <row r="42" s="9" customFormat="1" ht="19.8" x14ac:dyDescent="0.5"/>
    <row r="43" s="9" customFormat="1" ht="19.8" x14ac:dyDescent="0.5"/>
    <row r="44" s="9" customFormat="1" ht="19.8" x14ac:dyDescent="0.5"/>
  </sheetData>
  <mergeCells count="1">
    <mergeCell ref="A2:J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富永 浩太</cp:lastModifiedBy>
  <dcterms:created xsi:type="dcterms:W3CDTF">2025-08-07T01:46:24Z</dcterms:created>
  <dcterms:modified xsi:type="dcterms:W3CDTF">2025-12-18T08:42:23Z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