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iwa_ishizaki/Library/CloudStorage/Box-Box/100_LibroWorks/03_landisk2021/進行中の企画(2021)/TAC_全商情報処理検定（2情報処理）/20_原稿/10_組版用原稿/35_別冊1_実技模試問題/提供データ（Excel）/"/>
    </mc:Choice>
  </mc:AlternateContent>
  <xr:revisionPtr revIDLastSave="0" documentId="13_ncr:1_{10BB203A-CFC9-2247-BBB0-88ED41BA7DAD}" xr6:coauthVersionLast="47" xr6:coauthVersionMax="47" xr10:uidLastSave="{00000000-0000-0000-0000-000000000000}"/>
  <bookViews>
    <workbookView xWindow="0" yWindow="500" windowWidth="19180" windowHeight="19540" activeTab="2" xr2:uid="{5BF8BBDA-24AA-C244-84FC-290373AD2F01}"/>
  </bookViews>
  <sheets>
    <sheet name="問題文の図1" sheetId="2" r:id="rId1"/>
    <sheet name="問題文の図2" sheetId="9" r:id="rId2"/>
    <sheet name="提供データ" sheetId="7" r:id="rId3"/>
    <sheet name="解答例" sheetId="8" r:id="rId4"/>
  </sheets>
  <definedNames>
    <definedName name="_xlnm._FilterDatabase" localSheetId="3" hidden="1">解答例!$B$14:$D$20</definedName>
    <definedName name="_xlnm._FilterDatabase" localSheetId="1" hidden="1">問題文の図2!$B$14:$D$20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5" i="8" l="1"/>
  <c r="D16" i="8"/>
  <c r="D17" i="8"/>
  <c r="D18" i="8"/>
  <c r="D19" i="8"/>
  <c r="D20" i="8"/>
  <c r="D20" i="9"/>
  <c r="D19" i="9"/>
  <c r="D18" i="9"/>
  <c r="D17" i="9"/>
  <c r="D16" i="9"/>
  <c r="D15" i="9"/>
  <c r="F47" i="9"/>
  <c r="G46" i="9" s="1"/>
  <c r="I46" i="9" s="1"/>
  <c r="E47" i="9"/>
  <c r="D47" i="9"/>
  <c r="C47" i="9"/>
  <c r="H46" i="9"/>
  <c r="I45" i="9"/>
  <c r="H45" i="9"/>
  <c r="G45" i="9"/>
  <c r="H44" i="9"/>
  <c r="G44" i="9"/>
  <c r="I44" i="9" s="1"/>
  <c r="H43" i="9"/>
  <c r="G43" i="9"/>
  <c r="I43" i="9" s="1"/>
  <c r="I42" i="9"/>
  <c r="H42" i="9"/>
  <c r="G42" i="9"/>
  <c r="H41" i="9"/>
  <c r="G41" i="9"/>
  <c r="I41" i="9" s="1"/>
  <c r="H11" i="9"/>
  <c r="G11" i="9"/>
  <c r="F11" i="9"/>
  <c r="H10" i="9"/>
  <c r="G10" i="9"/>
  <c r="F10" i="9"/>
  <c r="H9" i="9"/>
  <c r="G9" i="9"/>
  <c r="F9" i="9"/>
  <c r="H8" i="9"/>
  <c r="G8" i="9"/>
  <c r="F8" i="9"/>
  <c r="H7" i="9"/>
  <c r="G7" i="9"/>
  <c r="F7" i="9"/>
  <c r="H6" i="9"/>
  <c r="G6" i="9"/>
  <c r="F6" i="9"/>
  <c r="I41" i="8" l="1"/>
  <c r="I42" i="8"/>
  <c r="I43" i="8"/>
  <c r="I44" i="8"/>
  <c r="I45" i="8"/>
  <c r="I46" i="8"/>
  <c r="H42" i="8"/>
  <c r="H43" i="8"/>
  <c r="H44" i="8"/>
  <c r="H45" i="8"/>
  <c r="H46" i="8"/>
  <c r="H41" i="8"/>
  <c r="G42" i="8"/>
  <c r="G43" i="8"/>
  <c r="G44" i="8"/>
  <c r="G45" i="8"/>
  <c r="G46" i="8"/>
  <c r="G41" i="8"/>
  <c r="D47" i="8"/>
  <c r="E47" i="8"/>
  <c r="F47" i="8"/>
  <c r="C47" i="8"/>
  <c r="H7" i="8"/>
  <c r="H8" i="8"/>
  <c r="H9" i="8"/>
  <c r="H10" i="8"/>
  <c r="H11" i="8"/>
  <c r="H6" i="8"/>
  <c r="G7" i="8"/>
  <c r="G8" i="8"/>
  <c r="G9" i="8"/>
  <c r="G10" i="8"/>
  <c r="G11" i="8"/>
  <c r="G6" i="8"/>
  <c r="F7" i="8"/>
  <c r="F8" i="8"/>
  <c r="F9" i="8"/>
  <c r="F10" i="8"/>
  <c r="F11" i="8"/>
  <c r="F6" i="8"/>
</calcChain>
</file>

<file path=xl/sharedStrings.xml><?xml version="1.0" encoding="utf-8"?>
<sst xmlns="http://schemas.openxmlformats.org/spreadsheetml/2006/main" count="147" uniqueCount="28">
  <si>
    <t>合計</t>
    <rPh sb="0" eb="2">
      <t xml:space="preserve">ゴウケイ </t>
    </rPh>
    <phoneticPr fontId="1"/>
  </si>
  <si>
    <t>受験者数</t>
    <rPh sb="0" eb="4">
      <t xml:space="preserve">ジュケンシャスウ </t>
    </rPh>
    <phoneticPr fontId="1"/>
  </si>
  <si>
    <t>年代</t>
    <rPh sb="0" eb="2">
      <t xml:space="preserve">ネンダイ </t>
    </rPh>
    <phoneticPr fontId="1"/>
  </si>
  <si>
    <t>2022年</t>
    <rPh sb="4" eb="5">
      <t xml:space="preserve">ネン </t>
    </rPh>
    <phoneticPr fontId="1"/>
  </si>
  <si>
    <t>2023年</t>
    <rPh sb="4" eb="5">
      <t xml:space="preserve">ネン </t>
    </rPh>
    <phoneticPr fontId="1"/>
  </si>
  <si>
    <t>2024年</t>
    <rPh sb="4" eb="5">
      <t xml:space="preserve">ネン </t>
    </rPh>
    <phoneticPr fontId="1"/>
  </si>
  <si>
    <t>2025年</t>
    <rPh sb="4" eb="5">
      <t xml:space="preserve">ネン </t>
    </rPh>
    <phoneticPr fontId="1"/>
  </si>
  <si>
    <t>0〜19歳</t>
  </si>
  <si>
    <t>20〜29歳</t>
  </si>
  <si>
    <t>30〜39歳</t>
  </si>
  <si>
    <t>40〜49歳</t>
  </si>
  <si>
    <t>50〜59歳</t>
  </si>
  <si>
    <t>60歳以上</t>
  </si>
  <si>
    <t>単位：人</t>
    <rPh sb="0" eb="2">
      <t xml:space="preserve">タンイ </t>
    </rPh>
    <rPh sb="3" eb="4">
      <t xml:space="preserve">ヒト </t>
    </rPh>
    <phoneticPr fontId="1"/>
  </si>
  <si>
    <t>合格者数</t>
    <rPh sb="0" eb="4">
      <t xml:space="preserve">ゴウカクシャスウ </t>
    </rPh>
    <phoneticPr fontId="1"/>
  </si>
  <si>
    <t>単位：人</t>
    <rPh sb="0" eb="2">
      <t xml:space="preserve">タンイ センエン </t>
    </rPh>
    <rPh sb="3" eb="4">
      <t xml:space="preserve">ヒト </t>
    </rPh>
    <phoneticPr fontId="1"/>
  </si>
  <si>
    <t>２．2025年の受験者数</t>
    <rPh sb="6" eb="7">
      <t xml:space="preserve">ネン </t>
    </rPh>
    <rPh sb="8" eb="12">
      <t xml:space="preserve">ジュケンシャスウ </t>
    </rPh>
    <phoneticPr fontId="1"/>
  </si>
  <si>
    <t>３．合格者数</t>
    <rPh sb="2" eb="6">
      <t xml:space="preserve">ゴウカクシャスウ </t>
    </rPh>
    <phoneticPr fontId="1"/>
  </si>
  <si>
    <t>平均</t>
    <rPh sb="0" eb="2">
      <t xml:space="preserve">ヘイキン </t>
    </rPh>
    <phoneticPr fontId="1"/>
  </si>
  <si>
    <t>年代別計</t>
    <rPh sb="0" eb="3">
      <t xml:space="preserve">ネンダイベツケイ </t>
    </rPh>
    <rPh sb="3" eb="4">
      <t xml:space="preserve">ケイ </t>
    </rPh>
    <phoneticPr fontId="1"/>
  </si>
  <si>
    <t>伸び率</t>
    <rPh sb="0" eb="1">
      <t xml:space="preserve">ノビリツ </t>
    </rPh>
    <phoneticPr fontId="1"/>
  </si>
  <si>
    <t>最大</t>
    <rPh sb="0" eb="2">
      <t xml:space="preserve">サイダイ </t>
    </rPh>
    <phoneticPr fontId="1"/>
  </si>
  <si>
    <t>構成比</t>
    <rPh sb="0" eb="3">
      <t xml:space="preserve">コウセイヒ </t>
    </rPh>
    <phoneticPr fontId="1"/>
  </si>
  <si>
    <t>備考</t>
    <rPh sb="0" eb="2">
      <t xml:space="preserve">ビコウ </t>
    </rPh>
    <phoneticPr fontId="1"/>
  </si>
  <si>
    <t>１．受験者数</t>
    <rPh sb="2" eb="6">
      <t xml:space="preserve">ジュケンシャスウ </t>
    </rPh>
    <phoneticPr fontId="1"/>
  </si>
  <si>
    <t>順位</t>
    <rPh sb="0" eb="2">
      <t xml:space="preserve">ジュンイ </t>
    </rPh>
    <phoneticPr fontId="1"/>
  </si>
  <si>
    <t>ペットアドバイザー検定受験者分析</t>
    <phoneticPr fontId="1"/>
  </si>
  <si>
    <t>合計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</si>
</sst>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7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14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6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38" fontId="6" fillId="0" borderId="1" xfId="1" applyFont="1" applyFill="1" applyBorder="1">
      <alignment vertical="center"/>
    </xf>
    <xf numFmtId="38" fontId="6" fillId="0" borderId="1" xfId="1" applyFont="1" applyBorder="1">
      <alignment vertical="center"/>
    </xf>
    <xf numFmtId="176" fontId="6" fillId="0" borderId="1" xfId="2" applyNumberFormat="1" applyFont="1" applyBorder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2025</a:t>
            </a:r>
            <a:r>
              <a:rPr lang="ja-JP" altLang="en-US" sz="1400"/>
              <a:t>年の受験者数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dLbl>
              <c:idx val="0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2-3E3A-F544-8300-92673367A13A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3E3A-F544-8300-92673367A13A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4-3E3A-F544-8300-92673367A13A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3E3A-F544-8300-92673367A13A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 altLang="ja-JP"/>
                      <a:t>※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6-3E3A-F544-8300-92673367A13A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50〜59歳</c:v>
                </c:pt>
                <c:pt idx="1">
                  <c:v>60歳以上</c:v>
                </c:pt>
                <c:pt idx="2">
                  <c:v>0〜19歳</c:v>
                </c:pt>
                <c:pt idx="3">
                  <c:v>20〜29歳</c:v>
                </c:pt>
                <c:pt idx="4">
                  <c:v>30〜39歳</c:v>
                </c:pt>
                <c:pt idx="5">
                  <c:v>40〜49歳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3104</c:v>
                </c:pt>
                <c:pt idx="1">
                  <c:v>3549</c:v>
                </c:pt>
                <c:pt idx="2">
                  <c:v>7638</c:v>
                </c:pt>
                <c:pt idx="3">
                  <c:v>8258</c:v>
                </c:pt>
                <c:pt idx="4">
                  <c:v>7354</c:v>
                </c:pt>
                <c:pt idx="5">
                  <c:v>2631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E3A-F544-8300-92673367A1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4896687"/>
        <c:axId val="1684492463"/>
      </c:barChart>
      <c:catAx>
        <c:axId val="1684896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4492463"/>
        <c:crosses val="autoZero"/>
        <c:auto val="1"/>
        <c:lblAlgn val="ctr"/>
        <c:lblOffset val="100"/>
        <c:noMultiLvlLbl val="0"/>
      </c:catAx>
      <c:valAx>
        <c:axId val="168449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受験者数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4896687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ja-JP" sz="1400"/>
              <a:t>2025</a:t>
            </a:r>
            <a:r>
              <a:rPr lang="ja-JP" altLang="en-US" sz="1400"/>
              <a:t>年の受験者数 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解答例!$C$14</c:f>
              <c:strCache>
                <c:ptCount val="1"/>
                <c:pt idx="0">
                  <c:v>2025年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解答例!$B$15:$B$20</c:f>
              <c:strCache>
                <c:ptCount val="6"/>
                <c:pt idx="0">
                  <c:v>50〜59歳</c:v>
                </c:pt>
                <c:pt idx="1">
                  <c:v>60歳以上</c:v>
                </c:pt>
                <c:pt idx="2">
                  <c:v>0〜19歳</c:v>
                </c:pt>
                <c:pt idx="3">
                  <c:v>20〜29歳</c:v>
                </c:pt>
                <c:pt idx="4">
                  <c:v>30〜39歳</c:v>
                </c:pt>
                <c:pt idx="5">
                  <c:v>40〜49歳</c:v>
                </c:pt>
              </c:strCache>
            </c:strRef>
          </c:cat>
          <c:val>
            <c:numRef>
              <c:f>解答例!$C$15:$C$20</c:f>
              <c:numCache>
                <c:formatCode>#,##0_);[Red]\(#,##0\)</c:formatCode>
                <c:ptCount val="6"/>
                <c:pt idx="0">
                  <c:v>3104</c:v>
                </c:pt>
                <c:pt idx="1">
                  <c:v>3549</c:v>
                </c:pt>
                <c:pt idx="2">
                  <c:v>7638</c:v>
                </c:pt>
                <c:pt idx="3">
                  <c:v>8258</c:v>
                </c:pt>
                <c:pt idx="4">
                  <c:v>7354</c:v>
                </c:pt>
                <c:pt idx="5">
                  <c:v>2631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E33-FB45-92A1-9E3D8E27B0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84896687"/>
        <c:axId val="1684492463"/>
      </c:barChart>
      <c:catAx>
        <c:axId val="1684896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4492463"/>
        <c:crosses val="autoZero"/>
        <c:auto val="1"/>
        <c:lblAlgn val="ctr"/>
        <c:lblOffset val="100"/>
        <c:noMultiLvlLbl val="0"/>
      </c:catAx>
      <c:valAx>
        <c:axId val="1684492463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eaVert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200"/>
                  <a:t>受験者数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eaVert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684896687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colors2.xml><?xml version="1.0" encoding="utf-8"?>
<cs:colorStyle xmlns:cs="http://schemas.microsoft.com/office/drawing/2012/chartStyle" xmlns:a="http://schemas.openxmlformats.org/drawingml/2006/main" meth="withinLinearReversed" id="26">
  <a:schemeClr val="accent6"/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673100</xdr:colOff>
      <xdr:row>1</xdr:row>
      <xdr:rowOff>127000</xdr:rowOff>
    </xdr:from>
    <xdr:to>
      <xdr:col>6</xdr:col>
      <xdr:colOff>330200</xdr:colOff>
      <xdr:row>10</xdr:row>
      <xdr:rowOff>228600</xdr:rowOff>
    </xdr:to>
    <xdr:sp macro="" textlink="">
      <xdr:nvSpPr>
        <xdr:cNvPr id="2" name="メモ 1">
          <a:extLst>
            <a:ext uri="{FF2B5EF4-FFF2-40B4-BE49-F238E27FC236}">
              <a16:creationId xmlns:a16="http://schemas.microsoft.com/office/drawing/2014/main" id="{E6135B01-E679-7346-9A6D-C3945938A011}"/>
            </a:ext>
          </a:extLst>
        </xdr:cNvPr>
        <xdr:cNvSpPr/>
      </xdr:nvSpPr>
      <xdr:spPr>
        <a:xfrm>
          <a:off x="673100" y="127000"/>
          <a:ext cx="5359400" cy="2438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673100</xdr:colOff>
      <xdr:row>13</xdr:row>
      <xdr:rowOff>127000</xdr:rowOff>
    </xdr:from>
    <xdr:to>
      <xdr:col>6</xdr:col>
      <xdr:colOff>330200</xdr:colOff>
      <xdr:row>22</xdr:row>
      <xdr:rowOff>228600</xdr:rowOff>
    </xdr:to>
    <xdr:sp macro="" textlink="">
      <xdr:nvSpPr>
        <xdr:cNvPr id="3" name="メモ 2">
          <a:extLst>
            <a:ext uri="{FF2B5EF4-FFF2-40B4-BE49-F238E27FC236}">
              <a16:creationId xmlns:a16="http://schemas.microsoft.com/office/drawing/2014/main" id="{B0FDBA10-6BBD-8541-AE7D-4F4DC2EBB0A2}"/>
            </a:ext>
          </a:extLst>
        </xdr:cNvPr>
        <xdr:cNvSpPr/>
      </xdr:nvSpPr>
      <xdr:spPr>
        <a:xfrm>
          <a:off x="673100" y="3225800"/>
          <a:ext cx="5359400" cy="2184400"/>
        </a:xfrm>
        <a:prstGeom prst="foldedCorner">
          <a:avLst>
            <a:gd name="adj" fmla="val 11248"/>
          </a:avLst>
        </a:prstGeom>
        <a:noFill/>
        <a:ln w="12700"/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20</xdr:row>
      <xdr:rowOff>285750</xdr:rowOff>
    </xdr:from>
    <xdr:to>
      <xdr:col>7</xdr:col>
      <xdr:colOff>1651000</xdr:colOff>
      <xdr:row>36</xdr:row>
      <xdr:rowOff>292100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D2070470-4036-384C-AE74-37C5D9D9C05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20960</xdr:colOff>
      <xdr:row>6</xdr:row>
      <xdr:rowOff>66174</xdr:rowOff>
    </xdr:from>
    <xdr:to>
      <xdr:col>5</xdr:col>
      <xdr:colOff>1221212</xdr:colOff>
      <xdr:row>10</xdr:row>
      <xdr:rowOff>235401</xdr:rowOff>
    </xdr:to>
    <xdr:grpSp>
      <xdr:nvGrpSpPr>
        <xdr:cNvPr id="3" name="グループ化 2">
          <a:extLst>
            <a:ext uri="{FF2B5EF4-FFF2-40B4-BE49-F238E27FC236}">
              <a16:creationId xmlns:a16="http://schemas.microsoft.com/office/drawing/2014/main" id="{7E257304-0E04-7147-AEE1-E7CC4282B592}"/>
            </a:ext>
          </a:extLst>
        </xdr:cNvPr>
        <xdr:cNvGrpSpPr/>
      </xdr:nvGrpSpPr>
      <xdr:grpSpPr>
        <a:xfrm>
          <a:off x="5555486" y="1750595"/>
          <a:ext cx="1200252" cy="1185227"/>
          <a:chOff x="6316504" y="1819274"/>
          <a:chExt cx="1383142" cy="1336357"/>
        </a:xfrm>
      </xdr:grpSpPr>
      <xdr:sp macro="" textlink="">
        <xdr:nvSpPr>
          <xdr:cNvPr id="4" name="正方形/長方形 3">
            <a:extLst>
              <a:ext uri="{FF2B5EF4-FFF2-40B4-BE49-F238E27FC236}">
                <a16:creationId xmlns:a16="http://schemas.microsoft.com/office/drawing/2014/main" id="{C6540145-EAEB-7E1B-1BDB-C1B59CF4D60B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5" name="正方形/長方形 4">
            <a:extLst>
              <a:ext uri="{FF2B5EF4-FFF2-40B4-BE49-F238E27FC236}">
                <a16:creationId xmlns:a16="http://schemas.microsoft.com/office/drawing/2014/main" id="{E0AA13E1-B865-1612-140F-FB4CB17CB597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6" name="正方形/長方形 5">
            <a:extLst>
              <a:ext uri="{FF2B5EF4-FFF2-40B4-BE49-F238E27FC236}">
                <a16:creationId xmlns:a16="http://schemas.microsoft.com/office/drawing/2014/main" id="{EA0F09EB-12BC-15FB-8992-FCEE002CAA4F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7" name="正方形/長方形 6">
            <a:extLst>
              <a:ext uri="{FF2B5EF4-FFF2-40B4-BE49-F238E27FC236}">
                <a16:creationId xmlns:a16="http://schemas.microsoft.com/office/drawing/2014/main" id="{9F51AA11-FA92-75AD-C0BE-F15A619B6AE3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8" name="正方形/長方形 7">
            <a:extLst>
              <a:ext uri="{FF2B5EF4-FFF2-40B4-BE49-F238E27FC236}">
                <a16:creationId xmlns:a16="http://schemas.microsoft.com/office/drawing/2014/main" id="{0D2D9FF5-8381-B55E-3CC2-33D90CC7EB4B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6</xdr:col>
      <xdr:colOff>37470</xdr:colOff>
      <xdr:row>6</xdr:row>
      <xdr:rowOff>66174</xdr:rowOff>
    </xdr:from>
    <xdr:to>
      <xdr:col>6</xdr:col>
      <xdr:colOff>1218672</xdr:colOff>
      <xdr:row>10</xdr:row>
      <xdr:rowOff>235401</xdr:rowOff>
    </xdr:to>
    <xdr:grpSp>
      <xdr:nvGrpSpPr>
        <xdr:cNvPr id="9" name="グループ化 8">
          <a:extLst>
            <a:ext uri="{FF2B5EF4-FFF2-40B4-BE49-F238E27FC236}">
              <a16:creationId xmlns:a16="http://schemas.microsoft.com/office/drawing/2014/main" id="{AAEAE64F-EBE7-6E41-A30E-44DD930BA0C5}"/>
            </a:ext>
          </a:extLst>
        </xdr:cNvPr>
        <xdr:cNvGrpSpPr/>
      </xdr:nvGrpSpPr>
      <xdr:grpSpPr>
        <a:xfrm>
          <a:off x="6868733" y="1750595"/>
          <a:ext cx="1181202" cy="1185227"/>
          <a:chOff x="6316504" y="1819274"/>
          <a:chExt cx="1383142" cy="1336357"/>
        </a:xfrm>
      </xdr:grpSpPr>
      <xdr:sp macro="" textlink="">
        <xdr:nvSpPr>
          <xdr:cNvPr id="10" name="正方形/長方形 9">
            <a:extLst>
              <a:ext uri="{FF2B5EF4-FFF2-40B4-BE49-F238E27FC236}">
                <a16:creationId xmlns:a16="http://schemas.microsoft.com/office/drawing/2014/main" id="{5317275B-0349-A556-BAF6-7FDC850FD276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1" name="正方形/長方形 10">
            <a:extLst>
              <a:ext uri="{FF2B5EF4-FFF2-40B4-BE49-F238E27FC236}">
                <a16:creationId xmlns:a16="http://schemas.microsoft.com/office/drawing/2014/main" id="{960B6B50-16DD-5B40-5589-C2D594059E44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2" name="正方形/長方形 11">
            <a:extLst>
              <a:ext uri="{FF2B5EF4-FFF2-40B4-BE49-F238E27FC236}">
                <a16:creationId xmlns:a16="http://schemas.microsoft.com/office/drawing/2014/main" id="{E1E2DE22-6F95-B25F-AFFC-21947217F946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3" name="正方形/長方形 12">
            <a:extLst>
              <a:ext uri="{FF2B5EF4-FFF2-40B4-BE49-F238E27FC236}">
                <a16:creationId xmlns:a16="http://schemas.microsoft.com/office/drawing/2014/main" id="{D79BCA00-2FD4-D4ED-E116-F589E2BC06D4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4" name="正方形/長方形 13">
            <a:extLst>
              <a:ext uri="{FF2B5EF4-FFF2-40B4-BE49-F238E27FC236}">
                <a16:creationId xmlns:a16="http://schemas.microsoft.com/office/drawing/2014/main" id="{422E5433-0FFA-A767-9045-9030778FA63C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37470</xdr:colOff>
      <xdr:row>6</xdr:row>
      <xdr:rowOff>66174</xdr:rowOff>
    </xdr:from>
    <xdr:to>
      <xdr:col>7</xdr:col>
      <xdr:colOff>1218672</xdr:colOff>
      <xdr:row>10</xdr:row>
      <xdr:rowOff>235401</xdr:rowOff>
    </xdr:to>
    <xdr:grpSp>
      <xdr:nvGrpSpPr>
        <xdr:cNvPr id="15" name="グループ化 14">
          <a:extLst>
            <a:ext uri="{FF2B5EF4-FFF2-40B4-BE49-F238E27FC236}">
              <a16:creationId xmlns:a16="http://schemas.microsoft.com/office/drawing/2014/main" id="{7D0DAF24-CFF4-B342-AC67-1A33F75BF0C2}"/>
            </a:ext>
          </a:extLst>
        </xdr:cNvPr>
        <xdr:cNvGrpSpPr/>
      </xdr:nvGrpSpPr>
      <xdr:grpSpPr>
        <a:xfrm>
          <a:off x="8165470" y="1750595"/>
          <a:ext cx="1181202" cy="1185227"/>
          <a:chOff x="6316504" y="1819274"/>
          <a:chExt cx="1383142" cy="1336357"/>
        </a:xfrm>
      </xdr:grpSpPr>
      <xdr:sp macro="" textlink="">
        <xdr:nvSpPr>
          <xdr:cNvPr id="16" name="正方形/長方形 15">
            <a:extLst>
              <a:ext uri="{FF2B5EF4-FFF2-40B4-BE49-F238E27FC236}">
                <a16:creationId xmlns:a16="http://schemas.microsoft.com/office/drawing/2014/main" id="{533EC0B1-92AC-5708-5EE8-FBB0CF7A57DC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7" name="正方形/長方形 16">
            <a:extLst>
              <a:ext uri="{FF2B5EF4-FFF2-40B4-BE49-F238E27FC236}">
                <a16:creationId xmlns:a16="http://schemas.microsoft.com/office/drawing/2014/main" id="{46B6363F-38FE-F0C2-698A-0E0A737BF153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8" name="正方形/長方形 17">
            <a:extLst>
              <a:ext uri="{FF2B5EF4-FFF2-40B4-BE49-F238E27FC236}">
                <a16:creationId xmlns:a16="http://schemas.microsoft.com/office/drawing/2014/main" id="{BDB81682-C46C-D2BB-B4CF-14800BD836BB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19" name="正方形/長方形 18">
            <a:extLst>
              <a:ext uri="{FF2B5EF4-FFF2-40B4-BE49-F238E27FC236}">
                <a16:creationId xmlns:a16="http://schemas.microsoft.com/office/drawing/2014/main" id="{069CC0FA-F1A3-1231-18B0-7507D91E07CD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0" name="正方形/長方形 19">
            <a:extLst>
              <a:ext uri="{FF2B5EF4-FFF2-40B4-BE49-F238E27FC236}">
                <a16:creationId xmlns:a16="http://schemas.microsoft.com/office/drawing/2014/main" id="{02F7EAAB-64EC-834A-AEA5-3885DC585106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3</xdr:col>
      <xdr:colOff>37470</xdr:colOff>
      <xdr:row>15</xdr:row>
      <xdr:rowOff>50800</xdr:rowOff>
    </xdr:from>
    <xdr:to>
      <xdr:col>3</xdr:col>
      <xdr:colOff>1294872</xdr:colOff>
      <xdr:row>19</xdr:row>
      <xdr:rowOff>231457</xdr:rowOff>
    </xdr:to>
    <xdr:grpSp>
      <xdr:nvGrpSpPr>
        <xdr:cNvPr id="21" name="グループ化 20">
          <a:extLst>
            <a:ext uri="{FF2B5EF4-FFF2-40B4-BE49-F238E27FC236}">
              <a16:creationId xmlns:a16="http://schemas.microsoft.com/office/drawing/2014/main" id="{4163A815-6ADF-1148-BF30-847B127A887C}"/>
            </a:ext>
          </a:extLst>
        </xdr:cNvPr>
        <xdr:cNvGrpSpPr/>
      </xdr:nvGrpSpPr>
      <xdr:grpSpPr>
        <a:xfrm>
          <a:off x="2978523" y="4021221"/>
          <a:ext cx="1257402" cy="1196657"/>
          <a:chOff x="6316504" y="1819274"/>
          <a:chExt cx="1383142" cy="1336357"/>
        </a:xfrm>
      </xdr:grpSpPr>
      <xdr:sp macro="" textlink="">
        <xdr:nvSpPr>
          <xdr:cNvPr id="22" name="正方形/長方形 21">
            <a:extLst>
              <a:ext uri="{FF2B5EF4-FFF2-40B4-BE49-F238E27FC236}">
                <a16:creationId xmlns:a16="http://schemas.microsoft.com/office/drawing/2014/main" id="{004CD789-89D2-188E-0059-F814EB0B085C}"/>
              </a:ext>
            </a:extLst>
          </xdr:cNvPr>
          <xdr:cNvSpPr/>
        </xdr:nvSpPr>
        <xdr:spPr>
          <a:xfrm>
            <a:off x="6316504" y="1819274"/>
            <a:ext cx="1372188" cy="19716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3" name="正方形/長方形 22">
            <a:extLst>
              <a:ext uri="{FF2B5EF4-FFF2-40B4-BE49-F238E27FC236}">
                <a16:creationId xmlns:a16="http://schemas.microsoft.com/office/drawing/2014/main" id="{6B7C9FB4-41B7-CA10-626C-0E0EFB22556C}"/>
              </a:ext>
            </a:extLst>
          </xdr:cNvPr>
          <xdr:cNvSpPr/>
        </xdr:nvSpPr>
        <xdr:spPr>
          <a:xfrm>
            <a:off x="6318884" y="2089307"/>
            <a:ext cx="1377903" cy="20859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4" name="正方形/長方形 23">
            <a:extLst>
              <a:ext uri="{FF2B5EF4-FFF2-40B4-BE49-F238E27FC236}">
                <a16:creationId xmlns:a16="http://schemas.microsoft.com/office/drawing/2014/main" id="{37119CD9-2594-4BC2-5D70-E581FBFD89B7}"/>
              </a:ext>
            </a:extLst>
          </xdr:cNvPr>
          <xdr:cNvSpPr/>
        </xdr:nvSpPr>
        <xdr:spPr>
          <a:xfrm>
            <a:off x="6326029" y="2378867"/>
            <a:ext cx="1372188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5" name="正方形/長方形 24">
            <a:extLst>
              <a:ext uri="{FF2B5EF4-FFF2-40B4-BE49-F238E27FC236}">
                <a16:creationId xmlns:a16="http://schemas.microsoft.com/office/drawing/2014/main" id="{6462CE4D-D2AC-89D4-3092-3D8F0F92E7FF}"/>
              </a:ext>
            </a:extLst>
          </xdr:cNvPr>
          <xdr:cNvSpPr/>
        </xdr:nvSpPr>
        <xdr:spPr>
          <a:xfrm>
            <a:off x="6321743" y="2674618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  <xdr:sp macro="" textlink="">
        <xdr:nvSpPr>
          <xdr:cNvPr id="26" name="正方形/長方形 25">
            <a:extLst>
              <a:ext uri="{FF2B5EF4-FFF2-40B4-BE49-F238E27FC236}">
                <a16:creationId xmlns:a16="http://schemas.microsoft.com/office/drawing/2014/main" id="{B047CCC9-F91D-EED2-96F7-AC5CCEF68E68}"/>
              </a:ext>
            </a:extLst>
          </xdr:cNvPr>
          <xdr:cNvSpPr/>
        </xdr:nvSpPr>
        <xdr:spPr>
          <a:xfrm>
            <a:off x="6325553" y="2966083"/>
            <a:ext cx="1374093" cy="18954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2</xdr:col>
      <xdr:colOff>56446</xdr:colOff>
      <xdr:row>18</xdr:row>
      <xdr:rowOff>44584</xdr:rowOff>
    </xdr:from>
    <xdr:to>
      <xdr:col>2</xdr:col>
      <xdr:colOff>1217062</xdr:colOff>
      <xdr:row>19</xdr:row>
      <xdr:rowOff>240810</xdr:rowOff>
    </xdr:to>
    <xdr:grpSp>
      <xdr:nvGrpSpPr>
        <xdr:cNvPr id="27" name="グループ化 26">
          <a:extLst>
            <a:ext uri="{FF2B5EF4-FFF2-40B4-BE49-F238E27FC236}">
              <a16:creationId xmlns:a16="http://schemas.microsoft.com/office/drawing/2014/main" id="{FF4BFCB2-BC72-5B4B-B070-C3272EEB5CE1}"/>
            </a:ext>
          </a:extLst>
        </xdr:cNvPr>
        <xdr:cNvGrpSpPr/>
      </xdr:nvGrpSpPr>
      <xdr:grpSpPr>
        <a:xfrm>
          <a:off x="1700762" y="4777005"/>
          <a:ext cx="1160616" cy="450226"/>
          <a:chOff x="1910717" y="5227319"/>
          <a:chExt cx="1400657" cy="500391"/>
        </a:xfrm>
      </xdr:grpSpPr>
      <xdr:sp macro="" textlink="">
        <xdr:nvSpPr>
          <xdr:cNvPr id="28" name="正方形/長方形 27">
            <a:extLst>
              <a:ext uri="{FF2B5EF4-FFF2-40B4-BE49-F238E27FC236}">
                <a16:creationId xmlns:a16="http://schemas.microsoft.com/office/drawing/2014/main" id="{D70FD33F-37BD-19DD-70B0-8FFFE16C8E7D}"/>
              </a:ext>
            </a:extLst>
          </xdr:cNvPr>
          <xdr:cNvSpPr/>
        </xdr:nvSpPr>
        <xdr:spPr>
          <a:xfrm>
            <a:off x="1912622" y="5533072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29" name="正方形/長方形 28">
            <a:extLst>
              <a:ext uri="{FF2B5EF4-FFF2-40B4-BE49-F238E27FC236}">
                <a16:creationId xmlns:a16="http://schemas.microsoft.com/office/drawing/2014/main" id="{EFE5B212-20F6-6756-5F62-5835729FB96F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3</xdr:col>
      <xdr:colOff>53694</xdr:colOff>
      <xdr:row>46</xdr:row>
      <xdr:rowOff>63500</xdr:rowOff>
    </xdr:from>
    <xdr:to>
      <xdr:col>3</xdr:col>
      <xdr:colOff>1290780</xdr:colOff>
      <xdr:row>46</xdr:row>
      <xdr:rowOff>251697</xdr:rowOff>
    </xdr:to>
    <xdr:sp macro="" textlink="">
      <xdr:nvSpPr>
        <xdr:cNvPr id="30" name="正方形/長方形 29">
          <a:extLst>
            <a:ext uri="{FF2B5EF4-FFF2-40B4-BE49-F238E27FC236}">
              <a16:creationId xmlns:a16="http://schemas.microsoft.com/office/drawing/2014/main" id="{F3610283-1061-7D45-9D4E-6706D7262484}"/>
            </a:ext>
          </a:extLst>
        </xdr:cNvPr>
        <xdr:cNvSpPr/>
      </xdr:nvSpPr>
      <xdr:spPr>
        <a:xfrm>
          <a:off x="2987394" y="14122400"/>
          <a:ext cx="1237086" cy="18819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4</xdr:col>
      <xdr:colOff>15594</xdr:colOff>
      <xdr:row>46</xdr:row>
      <xdr:rowOff>63500</xdr:rowOff>
    </xdr:from>
    <xdr:to>
      <xdr:col>4</xdr:col>
      <xdr:colOff>1252680</xdr:colOff>
      <xdr:row>46</xdr:row>
      <xdr:rowOff>251697</xdr:rowOff>
    </xdr:to>
    <xdr:sp macro="" textlink="">
      <xdr:nvSpPr>
        <xdr:cNvPr id="31" name="正方形/長方形 30">
          <a:extLst>
            <a:ext uri="{FF2B5EF4-FFF2-40B4-BE49-F238E27FC236}">
              <a16:creationId xmlns:a16="http://schemas.microsoft.com/office/drawing/2014/main" id="{01F7F7C7-51AA-164B-8113-FEF9AA26F6CE}"/>
            </a:ext>
          </a:extLst>
        </xdr:cNvPr>
        <xdr:cNvSpPr/>
      </xdr:nvSpPr>
      <xdr:spPr>
        <a:xfrm>
          <a:off x="4244694" y="14122400"/>
          <a:ext cx="1237086" cy="18819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5</xdr:col>
      <xdr:colOff>53694</xdr:colOff>
      <xdr:row>46</xdr:row>
      <xdr:rowOff>63500</xdr:rowOff>
    </xdr:from>
    <xdr:to>
      <xdr:col>5</xdr:col>
      <xdr:colOff>1290780</xdr:colOff>
      <xdr:row>46</xdr:row>
      <xdr:rowOff>251697</xdr:rowOff>
    </xdr:to>
    <xdr:sp macro="" textlink="">
      <xdr:nvSpPr>
        <xdr:cNvPr id="32" name="正方形/長方形 31">
          <a:extLst>
            <a:ext uri="{FF2B5EF4-FFF2-40B4-BE49-F238E27FC236}">
              <a16:creationId xmlns:a16="http://schemas.microsoft.com/office/drawing/2014/main" id="{30C54BBF-704F-454A-B6BE-89F91DAB3DF8}"/>
            </a:ext>
          </a:extLst>
        </xdr:cNvPr>
        <xdr:cNvSpPr/>
      </xdr:nvSpPr>
      <xdr:spPr>
        <a:xfrm>
          <a:off x="5578194" y="14122400"/>
          <a:ext cx="1237086" cy="18819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xdr:txBody>
    </xdr:sp>
    <xdr:clientData/>
  </xdr:twoCellAnchor>
  <xdr:twoCellAnchor>
    <xdr:from>
      <xdr:col>3</xdr:col>
      <xdr:colOff>60886</xdr:colOff>
      <xdr:row>44</xdr:row>
      <xdr:rowOff>66170</xdr:rowOff>
    </xdr:from>
    <xdr:to>
      <xdr:col>3</xdr:col>
      <xdr:colOff>1217693</xdr:colOff>
      <xdr:row>45</xdr:row>
      <xdr:rowOff>239536</xdr:rowOff>
    </xdr:to>
    <xdr:grpSp>
      <xdr:nvGrpSpPr>
        <xdr:cNvPr id="33" name="グループ化 32">
          <a:extLst>
            <a:ext uri="{FF2B5EF4-FFF2-40B4-BE49-F238E27FC236}">
              <a16:creationId xmlns:a16="http://schemas.microsoft.com/office/drawing/2014/main" id="{EC2E15B2-6C79-1841-B74B-1F1539BC2158}"/>
            </a:ext>
          </a:extLst>
        </xdr:cNvPr>
        <xdr:cNvGrpSpPr/>
      </xdr:nvGrpSpPr>
      <xdr:grpSpPr>
        <a:xfrm>
          <a:off x="3001939" y="11402591"/>
          <a:ext cx="1156807" cy="427366"/>
          <a:chOff x="1910717" y="5227319"/>
          <a:chExt cx="1400657" cy="461752"/>
        </a:xfrm>
      </xdr:grpSpPr>
      <xdr:sp macro="" textlink="">
        <xdr:nvSpPr>
          <xdr:cNvPr id="34" name="正方形/長方形 33">
            <a:extLst>
              <a:ext uri="{FF2B5EF4-FFF2-40B4-BE49-F238E27FC236}">
                <a16:creationId xmlns:a16="http://schemas.microsoft.com/office/drawing/2014/main" id="{7D558603-D5FE-0780-7EA9-0EC5AAAAE744}"/>
              </a:ext>
            </a:extLst>
          </xdr:cNvPr>
          <xdr:cNvSpPr/>
        </xdr:nvSpPr>
        <xdr:spPr>
          <a:xfrm>
            <a:off x="1912623" y="5494433"/>
            <a:ext cx="1398751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35" name="正方形/長方形 34">
            <a:extLst>
              <a:ext uri="{FF2B5EF4-FFF2-40B4-BE49-F238E27FC236}">
                <a16:creationId xmlns:a16="http://schemas.microsoft.com/office/drawing/2014/main" id="{B821598B-784B-85CC-B9FA-2F5C8E2B1C0B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4</xdr:col>
      <xdr:colOff>64061</xdr:colOff>
      <xdr:row>44</xdr:row>
      <xdr:rowOff>59694</xdr:rowOff>
    </xdr:from>
    <xdr:to>
      <xdr:col>5</xdr:col>
      <xdr:colOff>3573</xdr:colOff>
      <xdr:row>45</xdr:row>
      <xdr:rowOff>248300</xdr:rowOff>
    </xdr:to>
    <xdr:grpSp>
      <xdr:nvGrpSpPr>
        <xdr:cNvPr id="36" name="グループ化 35">
          <a:extLst>
            <a:ext uri="{FF2B5EF4-FFF2-40B4-BE49-F238E27FC236}">
              <a16:creationId xmlns:a16="http://schemas.microsoft.com/office/drawing/2014/main" id="{60F799F4-BBF5-2049-B008-29FCA20073E1}"/>
            </a:ext>
          </a:extLst>
        </xdr:cNvPr>
        <xdr:cNvGrpSpPr/>
      </xdr:nvGrpSpPr>
      <xdr:grpSpPr>
        <a:xfrm>
          <a:off x="4301850" y="11396115"/>
          <a:ext cx="1236249" cy="442606"/>
          <a:chOff x="1910717" y="5227319"/>
          <a:chExt cx="1400657" cy="471960"/>
        </a:xfrm>
      </xdr:grpSpPr>
      <xdr:sp macro="" textlink="">
        <xdr:nvSpPr>
          <xdr:cNvPr id="37" name="正方形/長方形 36">
            <a:extLst>
              <a:ext uri="{FF2B5EF4-FFF2-40B4-BE49-F238E27FC236}">
                <a16:creationId xmlns:a16="http://schemas.microsoft.com/office/drawing/2014/main" id="{7E24E6E4-2B5F-4615-D168-0DF2B2D5D723}"/>
              </a:ext>
            </a:extLst>
          </xdr:cNvPr>
          <xdr:cNvSpPr/>
        </xdr:nvSpPr>
        <xdr:spPr>
          <a:xfrm>
            <a:off x="1912622" y="5504641"/>
            <a:ext cx="1398752" cy="19463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  <xdr:sp macro="" textlink="">
        <xdr:nvSpPr>
          <xdr:cNvPr id="38" name="正方形/長方形 37">
            <a:extLst>
              <a:ext uri="{FF2B5EF4-FFF2-40B4-BE49-F238E27FC236}">
                <a16:creationId xmlns:a16="http://schemas.microsoft.com/office/drawing/2014/main" id="{A2A9BC5D-DE21-E035-4EEC-A4C8828145F8}"/>
              </a:ext>
            </a:extLst>
          </xdr:cNvPr>
          <xdr:cNvSpPr/>
        </xdr:nvSpPr>
        <xdr:spPr>
          <a:xfrm>
            <a:off x="1910717" y="5227319"/>
            <a:ext cx="1400657" cy="190828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※※</a:t>
            </a:r>
          </a:p>
        </xdr:txBody>
      </xdr:sp>
    </xdr:grpSp>
    <xdr:clientData/>
  </xdr:twoCellAnchor>
  <xdr:twoCellAnchor>
    <xdr:from>
      <xdr:col>5</xdr:col>
      <xdr:colOff>67643</xdr:colOff>
      <xdr:row>45</xdr:row>
      <xdr:rowOff>61453</xdr:rowOff>
    </xdr:from>
    <xdr:to>
      <xdr:col>6</xdr:col>
      <xdr:colOff>3573</xdr:colOff>
      <xdr:row>45</xdr:row>
      <xdr:rowOff>262266</xdr:rowOff>
    </xdr:to>
    <xdr:sp macro="" textlink="">
      <xdr:nvSpPr>
        <xdr:cNvPr id="40" name="正方形/長方形 39">
          <a:extLst>
            <a:ext uri="{FF2B5EF4-FFF2-40B4-BE49-F238E27FC236}">
              <a16:creationId xmlns:a16="http://schemas.microsoft.com/office/drawing/2014/main" id="{F56A0176-4A1B-B9B0-D42F-373518667DEA}"/>
            </a:ext>
          </a:extLst>
        </xdr:cNvPr>
        <xdr:cNvSpPr/>
      </xdr:nvSpPr>
      <xdr:spPr>
        <a:xfrm>
          <a:off x="5592143" y="13815553"/>
          <a:ext cx="1231330" cy="20081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</a:p>
      </xdr:txBody>
    </xdr:sp>
    <xdr:clientData/>
  </xdr:twoCellAnchor>
  <xdr:twoCellAnchor>
    <xdr:from>
      <xdr:col>2</xdr:col>
      <xdr:colOff>40566</xdr:colOff>
      <xdr:row>45</xdr:row>
      <xdr:rowOff>63500</xdr:rowOff>
    </xdr:from>
    <xdr:to>
      <xdr:col>2</xdr:col>
      <xdr:colOff>1273573</xdr:colOff>
      <xdr:row>45</xdr:row>
      <xdr:rowOff>260382</xdr:rowOff>
    </xdr:to>
    <xdr:sp macro="" textlink="">
      <xdr:nvSpPr>
        <xdr:cNvPr id="41" name="正方形/長方形 40">
          <a:extLst>
            <a:ext uri="{FF2B5EF4-FFF2-40B4-BE49-F238E27FC236}">
              <a16:creationId xmlns:a16="http://schemas.microsoft.com/office/drawing/2014/main" id="{43C92D49-509F-0734-5562-BD612A050B77}"/>
            </a:ext>
          </a:extLst>
        </xdr:cNvPr>
        <xdr:cNvSpPr/>
      </xdr:nvSpPr>
      <xdr:spPr>
        <a:xfrm>
          <a:off x="1678866" y="13817600"/>
          <a:ext cx="1233007" cy="196882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kumimoji="1" lang="en-US" altLang="ja-JP" sz="1200">
              <a:solidFill>
                <a:schemeClr val="tx1"/>
              </a:solidFill>
            </a:rPr>
            <a:t>※※</a:t>
          </a:r>
        </a:p>
      </xdr:txBody>
    </xdr:sp>
    <xdr:clientData/>
  </xdr:twoCellAnchor>
  <xdr:twoCellAnchor>
    <xdr:from>
      <xdr:col>6</xdr:col>
      <xdr:colOff>149113</xdr:colOff>
      <xdr:row>41</xdr:row>
      <xdr:rowOff>29470</xdr:rowOff>
    </xdr:from>
    <xdr:to>
      <xdr:col>6</xdr:col>
      <xdr:colOff>1219301</xdr:colOff>
      <xdr:row>45</xdr:row>
      <xdr:rowOff>208919</xdr:rowOff>
    </xdr:to>
    <xdr:grpSp>
      <xdr:nvGrpSpPr>
        <xdr:cNvPr id="48" name="グループ化 47">
          <a:extLst>
            <a:ext uri="{FF2B5EF4-FFF2-40B4-BE49-F238E27FC236}">
              <a16:creationId xmlns:a16="http://schemas.microsoft.com/office/drawing/2014/main" id="{855851FB-81C0-1F82-9A8A-50E5D5CE043F}"/>
            </a:ext>
          </a:extLst>
        </xdr:cNvPr>
        <xdr:cNvGrpSpPr/>
      </xdr:nvGrpSpPr>
      <xdr:grpSpPr>
        <a:xfrm>
          <a:off x="6980376" y="10603891"/>
          <a:ext cx="1070188" cy="1195449"/>
          <a:chOff x="6969013" y="12596353"/>
          <a:chExt cx="1138768" cy="1396744"/>
        </a:xfrm>
      </xdr:grpSpPr>
      <xdr:grpSp>
        <xdr:nvGrpSpPr>
          <xdr:cNvPr id="42" name="グループ化 41">
            <a:extLst>
              <a:ext uri="{FF2B5EF4-FFF2-40B4-BE49-F238E27FC236}">
                <a16:creationId xmlns:a16="http://schemas.microsoft.com/office/drawing/2014/main" id="{8E6B1C4D-6C45-6F4B-99A9-CE75FAA32A11}"/>
              </a:ext>
            </a:extLst>
          </xdr:cNvPr>
          <xdr:cNvGrpSpPr/>
        </xdr:nvGrpSpPr>
        <xdr:grpSpPr>
          <a:xfrm>
            <a:off x="6969013" y="12596353"/>
            <a:ext cx="1138768" cy="1090784"/>
            <a:chOff x="7762400" y="11817666"/>
            <a:chExt cx="1377909" cy="1043159"/>
          </a:xfrm>
        </xdr:grpSpPr>
        <xdr:sp macro="" textlink="">
          <xdr:nvSpPr>
            <xdr:cNvPr id="43" name="正方形/長方形 42">
              <a:extLst>
                <a:ext uri="{FF2B5EF4-FFF2-40B4-BE49-F238E27FC236}">
                  <a16:creationId xmlns:a16="http://schemas.microsoft.com/office/drawing/2014/main" id="{DBE8CAE4-B3DD-16BB-F791-0B4BD3EEB988}"/>
                </a:ext>
              </a:extLst>
            </xdr:cNvPr>
            <xdr:cNvSpPr/>
          </xdr:nvSpPr>
          <xdr:spPr>
            <a:xfrm>
              <a:off x="7762400" y="11817666"/>
              <a:ext cx="1366518" cy="195763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44" name="正方形/長方形 43">
              <a:extLst>
                <a:ext uri="{FF2B5EF4-FFF2-40B4-BE49-F238E27FC236}">
                  <a16:creationId xmlns:a16="http://schemas.microsoft.com/office/drawing/2014/main" id="{232231E9-7961-6881-2DEE-83857FA2EE7A}"/>
                </a:ext>
              </a:extLst>
            </xdr:cNvPr>
            <xdr:cNvSpPr/>
          </xdr:nvSpPr>
          <xdr:spPr>
            <a:xfrm>
              <a:off x="7766675" y="12089584"/>
              <a:ext cx="1372210" cy="210921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45" name="正方形/長方形 44">
              <a:extLst>
                <a:ext uri="{FF2B5EF4-FFF2-40B4-BE49-F238E27FC236}">
                  <a16:creationId xmlns:a16="http://schemas.microsoft.com/office/drawing/2014/main" id="{DC799547-212A-AA32-FE87-8CADAA1A55CC}"/>
                </a:ext>
              </a:extLst>
            </xdr:cNvPr>
            <xdr:cNvSpPr/>
          </xdr:nvSpPr>
          <xdr:spPr>
            <a:xfrm>
              <a:off x="7773791" y="12378985"/>
              <a:ext cx="1366518" cy="18629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46" name="正方形/長方形 45">
              <a:extLst>
                <a:ext uri="{FF2B5EF4-FFF2-40B4-BE49-F238E27FC236}">
                  <a16:creationId xmlns:a16="http://schemas.microsoft.com/office/drawing/2014/main" id="{74DCF642-72B6-AC17-912B-AA859317676B}"/>
                </a:ext>
              </a:extLst>
            </xdr:cNvPr>
            <xdr:cNvSpPr/>
          </xdr:nvSpPr>
          <xdr:spPr>
            <a:xfrm>
              <a:off x="7769522" y="12674533"/>
              <a:ext cx="1368415" cy="18629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47" name="正方形/長方形 46">
            <a:extLst>
              <a:ext uri="{FF2B5EF4-FFF2-40B4-BE49-F238E27FC236}">
                <a16:creationId xmlns:a16="http://schemas.microsoft.com/office/drawing/2014/main" id="{8C2719FC-7408-A148-B4BB-6531D42A97E1}"/>
              </a:ext>
            </a:extLst>
          </xdr:cNvPr>
          <xdr:cNvSpPr/>
        </xdr:nvSpPr>
        <xdr:spPr>
          <a:xfrm>
            <a:off x="6980625" y="13804900"/>
            <a:ext cx="1124624" cy="18819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8</xdr:col>
      <xdr:colOff>149113</xdr:colOff>
      <xdr:row>41</xdr:row>
      <xdr:rowOff>44075</xdr:rowOff>
    </xdr:from>
    <xdr:to>
      <xdr:col>8</xdr:col>
      <xdr:colOff>1219301</xdr:colOff>
      <xdr:row>45</xdr:row>
      <xdr:rowOff>219714</xdr:rowOff>
    </xdr:to>
    <xdr:grpSp>
      <xdr:nvGrpSpPr>
        <xdr:cNvPr id="49" name="グループ化 48">
          <a:extLst>
            <a:ext uri="{FF2B5EF4-FFF2-40B4-BE49-F238E27FC236}">
              <a16:creationId xmlns:a16="http://schemas.microsoft.com/office/drawing/2014/main" id="{43417958-A212-CE47-AF35-E2013BDE9751}"/>
            </a:ext>
          </a:extLst>
        </xdr:cNvPr>
        <xdr:cNvGrpSpPr/>
      </xdr:nvGrpSpPr>
      <xdr:grpSpPr>
        <a:xfrm>
          <a:off x="9573850" y="10618496"/>
          <a:ext cx="1070188" cy="1191639"/>
          <a:chOff x="6969013" y="12596353"/>
          <a:chExt cx="1138768" cy="1396744"/>
        </a:xfrm>
      </xdr:grpSpPr>
      <xdr:grpSp>
        <xdr:nvGrpSpPr>
          <xdr:cNvPr id="50" name="グループ化 49">
            <a:extLst>
              <a:ext uri="{FF2B5EF4-FFF2-40B4-BE49-F238E27FC236}">
                <a16:creationId xmlns:a16="http://schemas.microsoft.com/office/drawing/2014/main" id="{7610496D-DCBE-D64D-84F9-D1CDB511344C}"/>
              </a:ext>
            </a:extLst>
          </xdr:cNvPr>
          <xdr:cNvGrpSpPr/>
        </xdr:nvGrpSpPr>
        <xdr:grpSpPr>
          <a:xfrm>
            <a:off x="6969013" y="12596353"/>
            <a:ext cx="1138768" cy="1090784"/>
            <a:chOff x="7762400" y="11817666"/>
            <a:chExt cx="1377909" cy="1043159"/>
          </a:xfrm>
        </xdr:grpSpPr>
        <xdr:sp macro="" textlink="">
          <xdr:nvSpPr>
            <xdr:cNvPr id="52" name="正方形/長方形 51">
              <a:extLst>
                <a:ext uri="{FF2B5EF4-FFF2-40B4-BE49-F238E27FC236}">
                  <a16:creationId xmlns:a16="http://schemas.microsoft.com/office/drawing/2014/main" id="{01EE1D5E-ED69-05FD-D00C-A3220A06D35E}"/>
                </a:ext>
              </a:extLst>
            </xdr:cNvPr>
            <xdr:cNvSpPr/>
          </xdr:nvSpPr>
          <xdr:spPr>
            <a:xfrm>
              <a:off x="7762400" y="11817666"/>
              <a:ext cx="1366518" cy="195763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3" name="正方形/長方形 52">
              <a:extLst>
                <a:ext uri="{FF2B5EF4-FFF2-40B4-BE49-F238E27FC236}">
                  <a16:creationId xmlns:a16="http://schemas.microsoft.com/office/drawing/2014/main" id="{C8A95D1A-E7B0-7141-C17B-FEB525248B84}"/>
                </a:ext>
              </a:extLst>
            </xdr:cNvPr>
            <xdr:cNvSpPr/>
          </xdr:nvSpPr>
          <xdr:spPr>
            <a:xfrm>
              <a:off x="7766675" y="12089584"/>
              <a:ext cx="1372210" cy="210921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4" name="正方形/長方形 53">
              <a:extLst>
                <a:ext uri="{FF2B5EF4-FFF2-40B4-BE49-F238E27FC236}">
                  <a16:creationId xmlns:a16="http://schemas.microsoft.com/office/drawing/2014/main" id="{2A8BBFE8-F6F5-0D63-85FF-7AD1F9F38DFE}"/>
                </a:ext>
              </a:extLst>
            </xdr:cNvPr>
            <xdr:cNvSpPr/>
          </xdr:nvSpPr>
          <xdr:spPr>
            <a:xfrm>
              <a:off x="7773791" y="12378985"/>
              <a:ext cx="1366518" cy="18629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55" name="正方形/長方形 54">
              <a:extLst>
                <a:ext uri="{FF2B5EF4-FFF2-40B4-BE49-F238E27FC236}">
                  <a16:creationId xmlns:a16="http://schemas.microsoft.com/office/drawing/2014/main" id="{7D9E966B-B53C-74D6-8A26-D04DC25C8CA6}"/>
                </a:ext>
              </a:extLst>
            </xdr:cNvPr>
            <xdr:cNvSpPr/>
          </xdr:nvSpPr>
          <xdr:spPr>
            <a:xfrm>
              <a:off x="7769522" y="12674533"/>
              <a:ext cx="1368415" cy="18629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51" name="正方形/長方形 50">
            <a:extLst>
              <a:ext uri="{FF2B5EF4-FFF2-40B4-BE49-F238E27FC236}">
                <a16:creationId xmlns:a16="http://schemas.microsoft.com/office/drawing/2014/main" id="{D5EAD4C3-E17A-A5FF-BECC-989437501746}"/>
              </a:ext>
            </a:extLst>
          </xdr:cNvPr>
          <xdr:cNvSpPr/>
        </xdr:nvSpPr>
        <xdr:spPr>
          <a:xfrm>
            <a:off x="6980625" y="13804900"/>
            <a:ext cx="1124624" cy="18819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  <xdr:twoCellAnchor>
    <xdr:from>
      <xdr:col>7</xdr:col>
      <xdr:colOff>132603</xdr:colOff>
      <xdr:row>41</xdr:row>
      <xdr:rowOff>44075</xdr:rowOff>
    </xdr:from>
    <xdr:to>
      <xdr:col>7</xdr:col>
      <xdr:colOff>1221841</xdr:colOff>
      <xdr:row>45</xdr:row>
      <xdr:rowOff>219714</xdr:rowOff>
    </xdr:to>
    <xdr:grpSp>
      <xdr:nvGrpSpPr>
        <xdr:cNvPr id="56" name="グループ化 55">
          <a:extLst>
            <a:ext uri="{FF2B5EF4-FFF2-40B4-BE49-F238E27FC236}">
              <a16:creationId xmlns:a16="http://schemas.microsoft.com/office/drawing/2014/main" id="{246DCBB4-8F13-1A4A-A390-951B5FD92E2D}"/>
            </a:ext>
          </a:extLst>
        </xdr:cNvPr>
        <xdr:cNvGrpSpPr/>
      </xdr:nvGrpSpPr>
      <xdr:grpSpPr>
        <a:xfrm>
          <a:off x="8260603" y="10618496"/>
          <a:ext cx="1089238" cy="1191639"/>
          <a:chOff x="6969013" y="12596353"/>
          <a:chExt cx="1138768" cy="1396744"/>
        </a:xfrm>
      </xdr:grpSpPr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id="{CBF412F7-4588-9793-F876-26D1421DC6B9}"/>
              </a:ext>
            </a:extLst>
          </xdr:cNvPr>
          <xdr:cNvGrpSpPr/>
        </xdr:nvGrpSpPr>
        <xdr:grpSpPr>
          <a:xfrm>
            <a:off x="6969013" y="12596353"/>
            <a:ext cx="1138768" cy="1090784"/>
            <a:chOff x="7762400" y="11817666"/>
            <a:chExt cx="1377909" cy="1043159"/>
          </a:xfrm>
        </xdr:grpSpPr>
        <xdr:sp macro="" textlink="">
          <xdr:nvSpPr>
            <xdr:cNvPr id="59" name="正方形/長方形 58">
              <a:extLst>
                <a:ext uri="{FF2B5EF4-FFF2-40B4-BE49-F238E27FC236}">
                  <a16:creationId xmlns:a16="http://schemas.microsoft.com/office/drawing/2014/main" id="{FBA136F3-080F-441F-8388-D6EE90DDC229}"/>
                </a:ext>
              </a:extLst>
            </xdr:cNvPr>
            <xdr:cNvSpPr/>
          </xdr:nvSpPr>
          <xdr:spPr>
            <a:xfrm>
              <a:off x="7762400" y="11817666"/>
              <a:ext cx="1366518" cy="195763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0" name="正方形/長方形 59">
              <a:extLst>
                <a:ext uri="{FF2B5EF4-FFF2-40B4-BE49-F238E27FC236}">
                  <a16:creationId xmlns:a16="http://schemas.microsoft.com/office/drawing/2014/main" id="{32005EA3-BFA4-2ACC-3525-C6306E4D7D08}"/>
                </a:ext>
              </a:extLst>
            </xdr:cNvPr>
            <xdr:cNvSpPr/>
          </xdr:nvSpPr>
          <xdr:spPr>
            <a:xfrm>
              <a:off x="7766675" y="12089584"/>
              <a:ext cx="1372210" cy="210921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1" name="正方形/長方形 60">
              <a:extLst>
                <a:ext uri="{FF2B5EF4-FFF2-40B4-BE49-F238E27FC236}">
                  <a16:creationId xmlns:a16="http://schemas.microsoft.com/office/drawing/2014/main" id="{0FEDE4DD-99F9-F49F-77E9-195A7112C62C}"/>
                </a:ext>
              </a:extLst>
            </xdr:cNvPr>
            <xdr:cNvSpPr/>
          </xdr:nvSpPr>
          <xdr:spPr>
            <a:xfrm>
              <a:off x="7773791" y="12378985"/>
              <a:ext cx="1366518" cy="18629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  <xdr:sp macro="" textlink="">
          <xdr:nvSpPr>
            <xdr:cNvPr id="62" name="正方形/長方形 61">
              <a:extLst>
                <a:ext uri="{FF2B5EF4-FFF2-40B4-BE49-F238E27FC236}">
                  <a16:creationId xmlns:a16="http://schemas.microsoft.com/office/drawing/2014/main" id="{B86873AE-E830-2A44-2C8F-8E2D6C7890F9}"/>
                </a:ext>
              </a:extLst>
            </xdr:cNvPr>
            <xdr:cNvSpPr/>
          </xdr:nvSpPr>
          <xdr:spPr>
            <a:xfrm>
              <a:off x="7769522" y="12674533"/>
              <a:ext cx="1368415" cy="186292"/>
            </a:xfrm>
            <a:prstGeom prst="rect">
              <a:avLst/>
            </a:prstGeom>
            <a:solidFill>
              <a:schemeClr val="bg1"/>
            </a:solidFill>
            <a:ln>
              <a:noFill/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ctr"/>
            <a:lstStyle/>
            <a:p>
              <a:pPr algn="ctr"/>
              <a:r>
                <a:rPr kumimoji="1" lang="en-US" altLang="ja-JP" sz="1200">
                  <a:solidFill>
                    <a:schemeClr val="tx1"/>
                  </a:solidFill>
                </a:rPr>
                <a:t>※</a:t>
              </a:r>
              <a:endParaRPr kumimoji="1" lang="ja-JP" altLang="en-US" sz="1200">
                <a:solidFill>
                  <a:schemeClr val="tx1"/>
                </a:solidFill>
              </a:endParaRPr>
            </a:p>
          </xdr:txBody>
        </xdr:sp>
      </xdr:grpSp>
      <xdr:sp macro="" textlink="">
        <xdr:nvSpPr>
          <xdr:cNvPr id="58" name="正方形/長方形 57">
            <a:extLst>
              <a:ext uri="{FF2B5EF4-FFF2-40B4-BE49-F238E27FC236}">
                <a16:creationId xmlns:a16="http://schemas.microsoft.com/office/drawing/2014/main" id="{4639007D-102A-CFDA-E26C-AC13D94CDC64}"/>
              </a:ext>
            </a:extLst>
          </xdr:cNvPr>
          <xdr:cNvSpPr/>
        </xdr:nvSpPr>
        <xdr:spPr>
          <a:xfrm>
            <a:off x="6980625" y="13804900"/>
            <a:ext cx="1124624" cy="188197"/>
          </a:xfrm>
          <a:prstGeom prst="rect">
            <a:avLst/>
          </a:prstGeom>
          <a:solidFill>
            <a:schemeClr val="bg1"/>
          </a:solidFill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ctr"/>
          <a:lstStyle/>
          <a:p>
            <a:pPr algn="ctr"/>
            <a:r>
              <a:rPr kumimoji="1" lang="en-US" altLang="ja-JP" sz="1200">
                <a:solidFill>
                  <a:schemeClr val="tx1"/>
                </a:solidFill>
              </a:rPr>
              <a:t>※</a:t>
            </a:r>
            <a:endParaRPr kumimoji="1" lang="ja-JP" altLang="en-US" sz="1200">
              <a:solidFill>
                <a:schemeClr val="tx1"/>
              </a:solidFill>
            </a:endParaRPr>
          </a:p>
        </xdr:txBody>
      </xdr:sp>
    </xdr:grp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0.12706</cdr:x>
      <cdr:y>0.91318</cdr:y>
    </cdr:from>
    <cdr:to>
      <cdr:x>0.23623</cdr:x>
      <cdr:y>0.97994</cdr:y>
    </cdr:to>
    <cdr:sp macro="" textlink="">
      <cdr:nvSpPr>
        <cdr:cNvPr id="2" name="正方形/長方形 1">
          <a:extLst xmlns:a="http://schemas.openxmlformats.org/drawingml/2006/main">
            <a:ext uri="{FF2B5EF4-FFF2-40B4-BE49-F238E27FC236}">
              <a16:creationId xmlns:a16="http://schemas.microsoft.com/office/drawing/2014/main" id="{3A502808-EB77-42A7-B7FE-5EB6652EA2AD}"/>
            </a:ext>
          </a:extLst>
        </cdr:cNvPr>
        <cdr:cNvSpPr/>
      </cdr:nvSpPr>
      <cdr:spPr>
        <a:xfrm xmlns:a="http://schemas.openxmlformats.org/drawingml/2006/main">
          <a:off x="1086603" y="3668138"/>
          <a:ext cx="933583" cy="2681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0.25688</cdr:x>
      <cdr:y>0.91319</cdr:y>
    </cdr:from>
    <cdr:to>
      <cdr:x>0.36605</cdr:x>
      <cdr:y>0.97994</cdr:y>
    </cdr:to>
    <cdr:sp macro="" textlink="">
      <cdr:nvSpPr>
        <cdr:cNvPr id="3" name="正方形/長方形 2">
          <a:extLst xmlns:a="http://schemas.openxmlformats.org/drawingml/2006/main">
            <a:ext uri="{FF2B5EF4-FFF2-40B4-BE49-F238E27FC236}">
              <a16:creationId xmlns:a16="http://schemas.microsoft.com/office/drawing/2014/main" id="{337E5A33-D207-16FF-A4F7-92AD963B6215}"/>
            </a:ext>
          </a:extLst>
        </cdr:cNvPr>
        <cdr:cNvSpPr/>
      </cdr:nvSpPr>
      <cdr:spPr>
        <a:xfrm xmlns:a="http://schemas.openxmlformats.org/drawingml/2006/main">
          <a:off x="2196764" y="3668158"/>
          <a:ext cx="933583" cy="26812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0.51791</cdr:x>
      <cdr:y>0.91318</cdr:y>
    </cdr:from>
    <cdr:to>
      <cdr:x>0.62709</cdr:x>
      <cdr:y>0.97994</cdr:y>
    </cdr:to>
    <cdr:sp macro="" textlink="">
      <cdr:nvSpPr>
        <cdr:cNvPr id="4" name="正方形/長方形 3">
          <a:extLst xmlns:a="http://schemas.openxmlformats.org/drawingml/2006/main">
            <a:ext uri="{FF2B5EF4-FFF2-40B4-BE49-F238E27FC236}">
              <a16:creationId xmlns:a16="http://schemas.microsoft.com/office/drawing/2014/main" id="{D3AA6DAE-39BF-EEF9-0F4B-8DD99B0C9374}"/>
            </a:ext>
          </a:extLst>
        </cdr:cNvPr>
        <cdr:cNvSpPr/>
      </cdr:nvSpPr>
      <cdr:spPr>
        <a:xfrm xmlns:a="http://schemas.openxmlformats.org/drawingml/2006/main">
          <a:off x="4428980" y="3668138"/>
          <a:ext cx="933669" cy="2681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0.64546</cdr:x>
      <cdr:y>0.91318</cdr:y>
    </cdr:from>
    <cdr:to>
      <cdr:x>0.75463</cdr:x>
      <cdr:y>0.97994</cdr:y>
    </cdr:to>
    <cdr:sp macro="" textlink="">
      <cdr:nvSpPr>
        <cdr:cNvPr id="5" name="正方形/長方形 4">
          <a:extLst xmlns:a="http://schemas.openxmlformats.org/drawingml/2006/main">
            <a:ext uri="{FF2B5EF4-FFF2-40B4-BE49-F238E27FC236}">
              <a16:creationId xmlns:a16="http://schemas.microsoft.com/office/drawing/2014/main" id="{D2237535-D1D0-EDBF-B710-BBBF3C9D81BE}"/>
            </a:ext>
          </a:extLst>
        </cdr:cNvPr>
        <cdr:cNvSpPr/>
      </cdr:nvSpPr>
      <cdr:spPr>
        <a:xfrm xmlns:a="http://schemas.openxmlformats.org/drawingml/2006/main">
          <a:off x="5519711" y="3668138"/>
          <a:ext cx="933583" cy="2681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cdr:txBody>
    </cdr:sp>
  </cdr:relSizeAnchor>
  <cdr:relSizeAnchor xmlns:cdr="http://schemas.openxmlformats.org/drawingml/2006/chartDrawing">
    <cdr:from>
      <cdr:x>0.77286</cdr:x>
      <cdr:y>0.91318</cdr:y>
    </cdr:from>
    <cdr:to>
      <cdr:x>0.88203</cdr:x>
      <cdr:y>0.97994</cdr:y>
    </cdr:to>
    <cdr:sp macro="" textlink="">
      <cdr:nvSpPr>
        <cdr:cNvPr id="6" name="正方形/長方形 5">
          <a:extLst xmlns:a="http://schemas.openxmlformats.org/drawingml/2006/main">
            <a:ext uri="{FF2B5EF4-FFF2-40B4-BE49-F238E27FC236}">
              <a16:creationId xmlns:a16="http://schemas.microsoft.com/office/drawing/2014/main" id="{4BE70A5C-B762-CE49-0389-CCAA8785FC7C}"/>
            </a:ext>
          </a:extLst>
        </cdr:cNvPr>
        <cdr:cNvSpPr/>
      </cdr:nvSpPr>
      <cdr:spPr>
        <a:xfrm xmlns:a="http://schemas.openxmlformats.org/drawingml/2006/main">
          <a:off x="6609203" y="3668138"/>
          <a:ext cx="933583" cy="268167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noFill/>
        </a:ln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 rtlCol="0" anchor="ctr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kumimoji="1" lang="en-US" altLang="ja-JP" sz="1200">
              <a:solidFill>
                <a:schemeClr val="tx1"/>
              </a:solidFill>
            </a:rPr>
            <a:t>※</a:t>
          </a:r>
          <a:endParaRPr kumimoji="1" lang="ja-JP" altLang="en-US" sz="1200">
            <a:solidFill>
              <a:schemeClr val="tx1"/>
            </a:solidFill>
          </a:endParaRP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336550</xdr:colOff>
      <xdr:row>20</xdr:row>
      <xdr:rowOff>285750</xdr:rowOff>
    </xdr:from>
    <xdr:to>
      <xdr:col>7</xdr:col>
      <xdr:colOff>1651000</xdr:colOff>
      <xdr:row>36</xdr:row>
      <xdr:rowOff>292100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6E116C0-BBF7-0738-A59A-D5384A57863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1F85E8-01F1-DF41-9D93-D88C9A7732B7}">
  <dimension ref="B3:F22"/>
  <sheetViews>
    <sheetView showGridLines="0" workbookViewId="0">
      <selection activeCell="F5" sqref="F5:F10"/>
    </sheetView>
  </sheetViews>
  <sheetFormatPr baseColWidth="10" defaultColWidth="10.85546875" defaultRowHeight="20"/>
  <cols>
    <col min="2" max="2" width="14.5703125" customWidth="1"/>
    <col min="3" max="6" width="9.7109375" customWidth="1"/>
  </cols>
  <sheetData>
    <row r="3" spans="2:6" ht="24">
      <c r="B3" s="3" t="s">
        <v>1</v>
      </c>
      <c r="F3" s="4" t="s">
        <v>13</v>
      </c>
    </row>
    <row r="4" spans="2:6"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2:6">
      <c r="B5" s="2" t="s">
        <v>7</v>
      </c>
      <c r="C5" s="5">
        <v>4048</v>
      </c>
      <c r="D5" s="5">
        <v>5586</v>
      </c>
      <c r="E5" s="5">
        <v>5600</v>
      </c>
      <c r="F5" s="5">
        <v>7638</v>
      </c>
    </row>
    <row r="6" spans="2:6">
      <c r="B6" s="2" t="s">
        <v>8</v>
      </c>
      <c r="C6" s="5">
        <v>6828</v>
      </c>
      <c r="D6" s="5">
        <v>7057</v>
      </c>
      <c r="E6" s="5">
        <v>4790</v>
      </c>
      <c r="F6" s="5">
        <v>8258</v>
      </c>
    </row>
    <row r="7" spans="2:6">
      <c r="B7" s="2" t="s">
        <v>9</v>
      </c>
      <c r="C7" s="5">
        <v>7044</v>
      </c>
      <c r="D7" s="5">
        <v>8164</v>
      </c>
      <c r="E7" s="5">
        <v>9999</v>
      </c>
      <c r="F7" s="5">
        <v>7354</v>
      </c>
    </row>
    <row r="8" spans="2:6">
      <c r="B8" s="2" t="s">
        <v>10</v>
      </c>
      <c r="C8" s="5">
        <v>5438</v>
      </c>
      <c r="D8" s="5">
        <v>5087</v>
      </c>
      <c r="E8" s="5">
        <v>3023</v>
      </c>
      <c r="F8" s="5">
        <v>2631</v>
      </c>
    </row>
    <row r="9" spans="2:6">
      <c r="B9" s="2" t="s">
        <v>11</v>
      </c>
      <c r="C9" s="5">
        <v>1498</v>
      </c>
      <c r="D9" s="5">
        <v>3373</v>
      </c>
      <c r="E9" s="5">
        <v>3927</v>
      </c>
      <c r="F9" s="5">
        <v>3104</v>
      </c>
    </row>
    <row r="10" spans="2:6">
      <c r="B10" s="2" t="s">
        <v>12</v>
      </c>
      <c r="C10" s="5">
        <v>1727</v>
      </c>
      <c r="D10" s="5">
        <v>1849</v>
      </c>
      <c r="E10" s="5">
        <v>2388</v>
      </c>
      <c r="F10" s="5">
        <v>3549</v>
      </c>
    </row>
    <row r="15" spans="2:6" ht="24">
      <c r="B15" s="3" t="s">
        <v>14</v>
      </c>
      <c r="F15" s="4" t="s">
        <v>15</v>
      </c>
    </row>
    <row r="16" spans="2:6">
      <c r="B16" s="1" t="s">
        <v>2</v>
      </c>
      <c r="C16" s="1" t="s">
        <v>3</v>
      </c>
      <c r="D16" s="1" t="s">
        <v>4</v>
      </c>
      <c r="E16" s="1" t="s">
        <v>5</v>
      </c>
      <c r="F16" s="1" t="s">
        <v>6</v>
      </c>
    </row>
    <row r="17" spans="2:6">
      <c r="B17" s="2" t="s">
        <v>7</v>
      </c>
      <c r="C17" s="5">
        <v>3036</v>
      </c>
      <c r="D17" s="5">
        <v>4190</v>
      </c>
      <c r="E17" s="5">
        <v>4200</v>
      </c>
      <c r="F17" s="5">
        <v>5728</v>
      </c>
    </row>
    <row r="18" spans="2:6">
      <c r="B18" s="2" t="s">
        <v>8</v>
      </c>
      <c r="C18" s="5">
        <v>5121</v>
      </c>
      <c r="D18" s="5">
        <v>5293</v>
      </c>
      <c r="E18" s="5">
        <v>3592</v>
      </c>
      <c r="F18" s="5">
        <v>6194</v>
      </c>
    </row>
    <row r="19" spans="2:6">
      <c r="B19" s="2" t="s">
        <v>9</v>
      </c>
      <c r="C19" s="5">
        <v>5283</v>
      </c>
      <c r="D19" s="5">
        <v>6123</v>
      </c>
      <c r="E19" s="5">
        <v>7499</v>
      </c>
      <c r="F19" s="5">
        <v>5516</v>
      </c>
    </row>
    <row r="20" spans="2:6">
      <c r="B20" s="2" t="s">
        <v>10</v>
      </c>
      <c r="C20" s="5">
        <v>4078</v>
      </c>
      <c r="D20" s="5">
        <v>3815</v>
      </c>
      <c r="E20" s="5">
        <v>2267</v>
      </c>
      <c r="F20" s="5">
        <v>1973</v>
      </c>
    </row>
    <row r="21" spans="2:6">
      <c r="B21" s="2" t="s">
        <v>11</v>
      </c>
      <c r="C21" s="5">
        <v>1124</v>
      </c>
      <c r="D21" s="5">
        <v>2530</v>
      </c>
      <c r="E21" s="5">
        <v>2945</v>
      </c>
      <c r="F21" s="5">
        <v>2328</v>
      </c>
    </row>
    <row r="22" spans="2:6">
      <c r="B22" s="2" t="s">
        <v>12</v>
      </c>
      <c r="C22" s="5">
        <v>1295</v>
      </c>
      <c r="D22" s="5">
        <v>1387</v>
      </c>
      <c r="E22" s="5">
        <v>1791</v>
      </c>
      <c r="F22" s="5">
        <v>2662</v>
      </c>
    </row>
  </sheetData>
  <phoneticPr fontId="1"/>
  <pageMargins left="0.7" right="0.7" top="0.75" bottom="0.75" header="0.3" footer="0.3"/>
  <headerFooter>
    <oddFooter>&amp;L_x000D_&amp;1#&amp;"Calibri"&amp;12&amp;K000000 　　　【関係者外秘】Confidential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491796-1448-EC43-A135-B1C938EFB4DD}">
  <dimension ref="A2:I47"/>
  <sheetViews>
    <sheetView topLeftCell="A21" zoomScale="95" zoomScaleNormal="95" workbookViewId="0">
      <selection activeCell="I41" sqref="I41"/>
    </sheetView>
  </sheetViews>
  <sheetFormatPr baseColWidth="10" defaultColWidth="10.7109375" defaultRowHeight="24"/>
  <cols>
    <col min="1" max="1" width="3.85546875" style="6" customWidth="1"/>
    <col min="2" max="9" width="14.5703125" style="6" customWidth="1"/>
    <col min="10" max="16384" width="10.7109375" style="6"/>
  </cols>
  <sheetData>
    <row r="2" spans="1:9">
      <c r="A2" s="13" t="s">
        <v>26</v>
      </c>
      <c r="B2" s="14"/>
      <c r="C2" s="14"/>
      <c r="D2" s="14"/>
      <c r="E2" s="14"/>
      <c r="F2" s="14"/>
      <c r="G2" s="14"/>
      <c r="H2" s="14"/>
      <c r="I2" s="14"/>
    </row>
    <row r="4" spans="1:9" customFormat="1" ht="20">
      <c r="A4" t="s">
        <v>24</v>
      </c>
      <c r="H4" s="7" t="s">
        <v>13</v>
      </c>
    </row>
    <row r="5" spans="1:9" customFormat="1" ht="20">
      <c r="B5" s="8" t="s">
        <v>2</v>
      </c>
      <c r="C5" s="8" t="s">
        <v>3</v>
      </c>
      <c r="D5" s="8" t="s">
        <v>4</v>
      </c>
      <c r="E5" s="8" t="s">
        <v>5</v>
      </c>
      <c r="F5" s="8" t="s">
        <v>19</v>
      </c>
      <c r="G5" s="8" t="s">
        <v>18</v>
      </c>
      <c r="H5" s="8" t="s">
        <v>21</v>
      </c>
    </row>
    <row r="6" spans="1:9" customFormat="1" ht="20">
      <c r="B6" s="9" t="s">
        <v>7</v>
      </c>
      <c r="C6" s="10">
        <v>4048</v>
      </c>
      <c r="D6" s="10">
        <v>5586</v>
      </c>
      <c r="E6" s="10">
        <v>5600</v>
      </c>
      <c r="F6" s="11">
        <f>SUM(C6:E6)</f>
        <v>15234</v>
      </c>
      <c r="G6" s="11">
        <f>AVERAGE(C6:E6)</f>
        <v>5078</v>
      </c>
      <c r="H6" s="11">
        <f>MAX(C6:E6)</f>
        <v>5600</v>
      </c>
    </row>
    <row r="7" spans="1:9" customFormat="1" ht="20">
      <c r="B7" s="9" t="s">
        <v>8</v>
      </c>
      <c r="C7" s="10">
        <v>6828</v>
      </c>
      <c r="D7" s="10">
        <v>7057</v>
      </c>
      <c r="E7" s="10">
        <v>4790</v>
      </c>
      <c r="F7" s="11">
        <f t="shared" ref="F7:F11" si="0">SUM(C7:E7)</f>
        <v>18675</v>
      </c>
      <c r="G7" s="11">
        <f t="shared" ref="G7:G11" si="1">AVERAGE(C7:E7)</f>
        <v>6225</v>
      </c>
      <c r="H7" s="11">
        <f t="shared" ref="H7:H11" si="2">MAX(C7:E7)</f>
        <v>7057</v>
      </c>
    </row>
    <row r="8" spans="1:9" customFormat="1" ht="20">
      <c r="B8" s="9" t="s">
        <v>9</v>
      </c>
      <c r="C8" s="10">
        <v>7044</v>
      </c>
      <c r="D8" s="10">
        <v>8164</v>
      </c>
      <c r="E8" s="10">
        <v>9999</v>
      </c>
      <c r="F8" s="11">
        <f t="shared" si="0"/>
        <v>25207</v>
      </c>
      <c r="G8" s="11">
        <f t="shared" si="1"/>
        <v>8402.3333333333339</v>
      </c>
      <c r="H8" s="11">
        <f t="shared" si="2"/>
        <v>9999</v>
      </c>
    </row>
    <row r="9" spans="1:9" customFormat="1" ht="20">
      <c r="B9" s="9" t="s">
        <v>10</v>
      </c>
      <c r="C9" s="10">
        <v>5438</v>
      </c>
      <c r="D9" s="10">
        <v>5087</v>
      </c>
      <c r="E9" s="10">
        <v>3023</v>
      </c>
      <c r="F9" s="11">
        <f t="shared" si="0"/>
        <v>13548</v>
      </c>
      <c r="G9" s="11">
        <f t="shared" si="1"/>
        <v>4516</v>
      </c>
      <c r="H9" s="11">
        <f t="shared" si="2"/>
        <v>5438</v>
      </c>
    </row>
    <row r="10" spans="1:9" customFormat="1" ht="20">
      <c r="B10" s="9" t="s">
        <v>11</v>
      </c>
      <c r="C10" s="10">
        <v>1498</v>
      </c>
      <c r="D10" s="10">
        <v>3373</v>
      </c>
      <c r="E10" s="10">
        <v>3927</v>
      </c>
      <c r="F10" s="11">
        <f t="shared" si="0"/>
        <v>8798</v>
      </c>
      <c r="G10" s="11">
        <f t="shared" si="1"/>
        <v>2932.6666666666665</v>
      </c>
      <c r="H10" s="11">
        <f t="shared" si="2"/>
        <v>3927</v>
      </c>
    </row>
    <row r="11" spans="1:9" customFormat="1" ht="20">
      <c r="B11" s="9" t="s">
        <v>12</v>
      </c>
      <c r="C11" s="10">
        <v>1727</v>
      </c>
      <c r="D11" s="10">
        <v>1849</v>
      </c>
      <c r="E11" s="10">
        <v>2388</v>
      </c>
      <c r="F11" s="11">
        <f t="shared" si="0"/>
        <v>5964</v>
      </c>
      <c r="G11" s="11">
        <f t="shared" si="1"/>
        <v>1988</v>
      </c>
      <c r="H11" s="11">
        <f t="shared" si="2"/>
        <v>2388</v>
      </c>
    </row>
    <row r="12" spans="1:9" customFormat="1" ht="20"/>
    <row r="13" spans="1:9" customFormat="1" ht="20">
      <c r="A13" t="s">
        <v>16</v>
      </c>
    </row>
    <row r="14" spans="1:9" customFormat="1" ht="20">
      <c r="B14" s="8" t="s">
        <v>2</v>
      </c>
      <c r="C14" s="8" t="s">
        <v>6</v>
      </c>
      <c r="D14" s="8" t="s">
        <v>20</v>
      </c>
    </row>
    <row r="15" spans="1:9" customFormat="1" ht="20">
      <c r="B15" s="9" t="s">
        <v>7</v>
      </c>
      <c r="C15" s="11">
        <v>7638</v>
      </c>
      <c r="D15" s="12">
        <f>C15/VLOOKUP(B15,$B$6:$H$11,2,FALSE)</f>
        <v>1.8868577075098814</v>
      </c>
    </row>
    <row r="16" spans="1:9" customFormat="1" ht="20">
      <c r="B16" s="9" t="s">
        <v>8</v>
      </c>
      <c r="C16" s="11">
        <v>8258</v>
      </c>
      <c r="D16" s="12">
        <f t="shared" ref="D16:D20" si="3">C16/VLOOKUP(B16,$B$6:$H$11,2,FALSE)</f>
        <v>1.2094317516110136</v>
      </c>
    </row>
    <row r="17" spans="2:4" customFormat="1" ht="20">
      <c r="B17" s="9" t="s">
        <v>9</v>
      </c>
      <c r="C17" s="10">
        <v>7354</v>
      </c>
      <c r="D17" s="12">
        <f t="shared" si="3"/>
        <v>1.0440090857467348</v>
      </c>
    </row>
    <row r="18" spans="2:4" customFormat="1" ht="20">
      <c r="B18" s="9" t="s">
        <v>10</v>
      </c>
      <c r="C18" s="10">
        <v>2631</v>
      </c>
      <c r="D18" s="12">
        <f t="shared" si="3"/>
        <v>0.48381757999264435</v>
      </c>
    </row>
    <row r="19" spans="2:4" customFormat="1" ht="20">
      <c r="B19" s="9" t="s">
        <v>11</v>
      </c>
      <c r="C19" s="10">
        <v>3104</v>
      </c>
      <c r="D19" s="12">
        <f t="shared" si="3"/>
        <v>2.0720961281708945</v>
      </c>
    </row>
    <row r="20" spans="2:4" customFormat="1" ht="20">
      <c r="B20" s="9" t="s">
        <v>12</v>
      </c>
      <c r="C20" s="10">
        <v>3549</v>
      </c>
      <c r="D20" s="12">
        <f t="shared" si="3"/>
        <v>2.0550086855819338</v>
      </c>
    </row>
    <row r="21" spans="2:4" customFormat="1" ht="20"/>
    <row r="22" spans="2:4" customFormat="1" ht="20"/>
    <row r="23" spans="2:4" customFormat="1" ht="20"/>
    <row r="24" spans="2:4" customFormat="1" ht="20"/>
    <row r="25" spans="2:4" customFormat="1" ht="20"/>
    <row r="26" spans="2:4" customFormat="1" ht="20"/>
    <row r="27" spans="2:4" customFormat="1" ht="20"/>
    <row r="28" spans="2:4" customFormat="1" ht="20"/>
    <row r="29" spans="2:4" customFormat="1" ht="20"/>
    <row r="30" spans="2:4" customFormat="1" ht="20"/>
    <row r="31" spans="2:4" customFormat="1" ht="20"/>
    <row r="32" spans="2:4" customFormat="1" ht="20"/>
    <row r="33" spans="1:9" customFormat="1" ht="20"/>
    <row r="34" spans="1:9" customFormat="1" ht="20"/>
    <row r="35" spans="1:9" customFormat="1" ht="20"/>
    <row r="36" spans="1:9" customFormat="1" ht="20"/>
    <row r="37" spans="1:9" customFormat="1" ht="20"/>
    <row r="38" spans="1:9" customFormat="1" ht="20"/>
    <row r="39" spans="1:9" customFormat="1" ht="20">
      <c r="A39" t="s">
        <v>17</v>
      </c>
      <c r="F39" s="7" t="s">
        <v>13</v>
      </c>
    </row>
    <row r="40" spans="1:9" customFormat="1" ht="20">
      <c r="B40" s="8" t="s">
        <v>2</v>
      </c>
      <c r="C40" s="8" t="s">
        <v>3</v>
      </c>
      <c r="D40" s="8" t="s">
        <v>4</v>
      </c>
      <c r="E40" s="8" t="s">
        <v>5</v>
      </c>
      <c r="F40" s="8" t="s">
        <v>6</v>
      </c>
      <c r="G40" s="8" t="s">
        <v>22</v>
      </c>
      <c r="H40" s="8" t="s">
        <v>25</v>
      </c>
      <c r="I40" s="8" t="s">
        <v>23</v>
      </c>
    </row>
    <row r="41" spans="1:9" customFormat="1" ht="20">
      <c r="B41" s="9" t="s">
        <v>7</v>
      </c>
      <c r="C41" s="10">
        <v>3036</v>
      </c>
      <c r="D41" s="10">
        <v>4190</v>
      </c>
      <c r="E41" s="10">
        <v>4200</v>
      </c>
      <c r="F41" s="10">
        <v>5728</v>
      </c>
      <c r="G41" s="12">
        <f>F41/$F$47</f>
        <v>0.23474447768534076</v>
      </c>
      <c r="H41" s="9">
        <f>_xlfn.RANK.EQ(F41,$F$41:$F$46,0)</f>
        <v>2</v>
      </c>
      <c r="I41" s="8" t="str">
        <f>IF(AND(F41&gt;C41, G41&gt;=0.1), "○", "")</f>
        <v>○</v>
      </c>
    </row>
    <row r="42" spans="1:9" customFormat="1" ht="20">
      <c r="B42" s="9" t="s">
        <v>8</v>
      </c>
      <c r="C42" s="10">
        <v>5121</v>
      </c>
      <c r="D42" s="10">
        <v>5293</v>
      </c>
      <c r="E42" s="10">
        <v>3592</v>
      </c>
      <c r="F42" s="10">
        <v>6194</v>
      </c>
      <c r="G42" s="12">
        <f t="shared" ref="G42:G46" si="4">F42/$F$47</f>
        <v>0.2538420556534568</v>
      </c>
      <c r="H42" s="9">
        <f t="shared" ref="H42:H46" si="5">_xlfn.RANK.EQ(F42,$F$41:$F$46,0)</f>
        <v>1</v>
      </c>
      <c r="I42" s="8" t="str">
        <f t="shared" ref="I42:I46" si="6">IF(AND(F42&gt;C42, G42&gt;=0.1), "○", "")</f>
        <v>○</v>
      </c>
    </row>
    <row r="43" spans="1:9" customFormat="1" ht="20">
      <c r="B43" s="9" t="s">
        <v>9</v>
      </c>
      <c r="C43" s="10">
        <v>5283</v>
      </c>
      <c r="D43" s="10">
        <v>6123</v>
      </c>
      <c r="E43" s="10">
        <v>7499</v>
      </c>
      <c r="F43" s="10">
        <v>5516</v>
      </c>
      <c r="G43" s="12">
        <f t="shared" si="4"/>
        <v>0.22605630916765707</v>
      </c>
      <c r="H43" s="9">
        <f t="shared" si="5"/>
        <v>3</v>
      </c>
      <c r="I43" s="8" t="str">
        <f t="shared" si="6"/>
        <v>○</v>
      </c>
    </row>
    <row r="44" spans="1:9" customFormat="1" ht="20">
      <c r="B44" s="9" t="s">
        <v>10</v>
      </c>
      <c r="C44" s="10">
        <v>4078</v>
      </c>
      <c r="D44" s="10">
        <v>3815</v>
      </c>
      <c r="E44" s="10">
        <v>2267</v>
      </c>
      <c r="F44" s="10">
        <v>1973</v>
      </c>
      <c r="G44" s="12">
        <f t="shared" si="4"/>
        <v>8.0857341912216718E-2</v>
      </c>
      <c r="H44" s="9">
        <f t="shared" si="5"/>
        <v>6</v>
      </c>
      <c r="I44" s="8" t="str">
        <f t="shared" si="6"/>
        <v/>
      </c>
    </row>
    <row r="45" spans="1:9" customFormat="1" ht="20">
      <c r="B45" s="9" t="s">
        <v>11</v>
      </c>
      <c r="C45" s="10">
        <v>1124</v>
      </c>
      <c r="D45" s="10">
        <v>2530</v>
      </c>
      <c r="E45" s="10">
        <v>2945</v>
      </c>
      <c r="F45" s="10">
        <v>2328</v>
      </c>
      <c r="G45" s="12">
        <f t="shared" si="4"/>
        <v>9.5405925986639897E-2</v>
      </c>
      <c r="H45" s="9">
        <f t="shared" si="5"/>
        <v>5</v>
      </c>
      <c r="I45" s="8" t="str">
        <f t="shared" si="6"/>
        <v/>
      </c>
    </row>
    <row r="46" spans="1:9" customFormat="1" ht="20">
      <c r="B46" s="9" t="s">
        <v>12</v>
      </c>
      <c r="C46" s="10">
        <v>1295</v>
      </c>
      <c r="D46" s="10">
        <v>1387</v>
      </c>
      <c r="E46" s="10">
        <v>1791</v>
      </c>
      <c r="F46" s="10">
        <v>2662</v>
      </c>
      <c r="G46" s="12">
        <f t="shared" si="4"/>
        <v>0.10909388959468874</v>
      </c>
      <c r="H46" s="9">
        <f t="shared" si="5"/>
        <v>4</v>
      </c>
      <c r="I46" s="8" t="str">
        <f t="shared" si="6"/>
        <v>○</v>
      </c>
    </row>
    <row r="47" spans="1:9" customFormat="1" ht="20">
      <c r="B47" s="8" t="s">
        <v>0</v>
      </c>
      <c r="C47" s="11">
        <f>SUM(C41:C46)</f>
        <v>19937</v>
      </c>
      <c r="D47" s="11">
        <f t="shared" ref="D47:F47" si="7">SUM(D41:D46)</f>
        <v>23338</v>
      </c>
      <c r="E47" s="11">
        <f t="shared" si="7"/>
        <v>22294</v>
      </c>
      <c r="F47" s="11">
        <f t="shared" si="7"/>
        <v>24401</v>
      </c>
    </row>
  </sheetData>
  <mergeCells count="1">
    <mergeCell ref="A2:I2"/>
  </mergeCells>
  <phoneticPr fontId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A60FDB-59AC-E040-8128-FF8CA70539AC}">
  <dimension ref="A4:H47"/>
  <sheetViews>
    <sheetView tabSelected="1" workbookViewId="0">
      <selection activeCell="B48" sqref="B48"/>
    </sheetView>
  </sheetViews>
  <sheetFormatPr baseColWidth="10" defaultColWidth="10.7109375" defaultRowHeight="24"/>
  <cols>
    <col min="1" max="16384" width="10.7109375" style="6"/>
  </cols>
  <sheetData>
    <row r="4" spans="1:8">
      <c r="A4" s="6" t="s">
        <v>24</v>
      </c>
      <c r="H4" s="6" t="s">
        <v>13</v>
      </c>
    </row>
    <row r="5" spans="1:8">
      <c r="B5" s="6" t="s">
        <v>2</v>
      </c>
      <c r="C5" s="6" t="s">
        <v>3</v>
      </c>
      <c r="D5" s="6" t="s">
        <v>4</v>
      </c>
    </row>
    <row r="6" spans="1:8">
      <c r="B6" s="6" t="s">
        <v>7</v>
      </c>
      <c r="C6" s="6">
        <v>4048</v>
      </c>
      <c r="D6" s="6">
        <v>5586</v>
      </c>
      <c r="E6" s="6">
        <v>5600</v>
      </c>
    </row>
    <row r="7" spans="1:8">
      <c r="B7" s="6" t="s">
        <v>8</v>
      </c>
      <c r="C7" s="6">
        <v>6828</v>
      </c>
      <c r="D7" s="6">
        <v>7057</v>
      </c>
      <c r="E7" s="6">
        <v>4790</v>
      </c>
    </row>
    <row r="8" spans="1:8">
      <c r="B8" s="6" t="s">
        <v>9</v>
      </c>
      <c r="C8" s="6">
        <v>7044</v>
      </c>
      <c r="D8" s="6">
        <v>8164</v>
      </c>
      <c r="E8" s="6">
        <v>9999</v>
      </c>
    </row>
    <row r="9" spans="1:8">
      <c r="B9" s="6" t="s">
        <v>10</v>
      </c>
      <c r="C9" s="6">
        <v>5438</v>
      </c>
      <c r="D9" s="6">
        <v>5087</v>
      </c>
      <c r="E9" s="6">
        <v>3023</v>
      </c>
    </row>
    <row r="10" spans="1:8">
      <c r="B10" s="6" t="s">
        <v>11</v>
      </c>
      <c r="C10" s="6">
        <v>1498</v>
      </c>
      <c r="D10" s="6">
        <v>3373</v>
      </c>
      <c r="E10" s="6">
        <v>3927</v>
      </c>
    </row>
    <row r="11" spans="1:8">
      <c r="B11" s="6" t="s">
        <v>12</v>
      </c>
      <c r="C11" s="6">
        <v>1727</v>
      </c>
      <c r="D11" s="6">
        <v>1849</v>
      </c>
      <c r="E11" s="6">
        <v>2388</v>
      </c>
    </row>
    <row r="13" spans="1:8">
      <c r="A13" s="6" t="s">
        <v>16</v>
      </c>
    </row>
    <row r="14" spans="1:8">
      <c r="B14" s="6" t="s">
        <v>2</v>
      </c>
      <c r="C14" s="6" t="s">
        <v>6</v>
      </c>
      <c r="D14" s="6" t="s">
        <v>20</v>
      </c>
    </row>
    <row r="15" spans="1:8">
      <c r="B15" s="6" t="s">
        <v>7</v>
      </c>
      <c r="C15" s="6">
        <v>7638</v>
      </c>
    </row>
    <row r="16" spans="1:8">
      <c r="B16" s="6" t="s">
        <v>8</v>
      </c>
      <c r="C16" s="6">
        <v>8258</v>
      </c>
    </row>
    <row r="17" spans="2:3">
      <c r="B17" s="6" t="s">
        <v>9</v>
      </c>
      <c r="C17" s="6">
        <v>7354</v>
      </c>
    </row>
    <row r="18" spans="2:3">
      <c r="B18" s="6" t="s">
        <v>10</v>
      </c>
      <c r="C18" s="6">
        <v>2631</v>
      </c>
    </row>
    <row r="19" spans="2:3">
      <c r="B19" s="6" t="s">
        <v>11</v>
      </c>
    </row>
    <row r="20" spans="2:3">
      <c r="B20" s="6" t="s">
        <v>12</v>
      </c>
    </row>
    <row r="39" spans="1:6">
      <c r="A39" s="6" t="s">
        <v>17</v>
      </c>
      <c r="F39" s="6" t="s">
        <v>13</v>
      </c>
    </row>
    <row r="40" spans="1:6">
      <c r="B40" s="6" t="s">
        <v>2</v>
      </c>
      <c r="C40" s="6" t="s">
        <v>3</v>
      </c>
      <c r="D40" s="6" t="s">
        <v>4</v>
      </c>
      <c r="E40" s="6" t="s">
        <v>5</v>
      </c>
      <c r="F40" s="6" t="s">
        <v>6</v>
      </c>
    </row>
    <row r="41" spans="1:6">
      <c r="B41" s="6" t="s">
        <v>7</v>
      </c>
      <c r="C41" s="6">
        <v>3036</v>
      </c>
      <c r="D41" s="6">
        <v>4190</v>
      </c>
      <c r="E41" s="6">
        <v>4200</v>
      </c>
      <c r="F41" s="6">
        <v>5728</v>
      </c>
    </row>
    <row r="42" spans="1:6">
      <c r="B42" s="6" t="s">
        <v>8</v>
      </c>
      <c r="C42" s="6">
        <v>5121</v>
      </c>
      <c r="D42" s="6">
        <v>5293</v>
      </c>
      <c r="E42" s="6">
        <v>3592</v>
      </c>
      <c r="F42" s="6">
        <v>6194</v>
      </c>
    </row>
    <row r="43" spans="1:6">
      <c r="B43" s="6" t="s">
        <v>9</v>
      </c>
      <c r="C43" s="6">
        <v>5283</v>
      </c>
      <c r="D43" s="6">
        <v>6123</v>
      </c>
      <c r="E43" s="6">
        <v>7499</v>
      </c>
      <c r="F43" s="6">
        <v>5516</v>
      </c>
    </row>
    <row r="44" spans="1:6">
      <c r="B44" s="6" t="s">
        <v>10</v>
      </c>
      <c r="C44" s="6">
        <v>4078</v>
      </c>
      <c r="F44" s="6">
        <v>1973</v>
      </c>
    </row>
    <row r="45" spans="1:6">
      <c r="B45" s="6" t="s">
        <v>11</v>
      </c>
      <c r="C45" s="6">
        <v>1124</v>
      </c>
      <c r="F45" s="6">
        <v>2328</v>
      </c>
    </row>
    <row r="46" spans="1:6">
      <c r="B46" s="6" t="s">
        <v>12</v>
      </c>
    </row>
    <row r="47" spans="1:6">
      <c r="B47" s="6" t="s">
        <v>27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A1950A-F9F3-8745-A71C-FD12A4AFE7EB}">
  <dimension ref="A2:I47"/>
  <sheetViews>
    <sheetView topLeftCell="A21" zoomScale="95" zoomScaleNormal="95" workbookViewId="0">
      <selection activeCell="D16" sqref="D16"/>
    </sheetView>
  </sheetViews>
  <sheetFormatPr baseColWidth="10" defaultColWidth="10.7109375" defaultRowHeight="24"/>
  <cols>
    <col min="1" max="1" width="3.85546875" style="6" customWidth="1"/>
    <col min="2" max="9" width="14.5703125" style="6" customWidth="1"/>
    <col min="10" max="16384" width="10.7109375" style="6"/>
  </cols>
  <sheetData>
    <row r="2" spans="1:9">
      <c r="A2" s="13" t="s">
        <v>26</v>
      </c>
      <c r="B2" s="14"/>
      <c r="C2" s="14"/>
      <c r="D2" s="14"/>
      <c r="E2" s="14"/>
      <c r="F2" s="14"/>
      <c r="G2" s="14"/>
      <c r="H2" s="14"/>
      <c r="I2" s="14"/>
    </row>
    <row r="4" spans="1:9" customFormat="1" ht="20">
      <c r="A4" t="s">
        <v>24</v>
      </c>
      <c r="H4" s="7" t="s">
        <v>13</v>
      </c>
    </row>
    <row r="5" spans="1:9" customFormat="1" ht="20">
      <c r="B5" s="8" t="s">
        <v>2</v>
      </c>
      <c r="C5" s="8" t="s">
        <v>3</v>
      </c>
      <c r="D5" s="8" t="s">
        <v>4</v>
      </c>
      <c r="E5" s="8" t="s">
        <v>5</v>
      </c>
      <c r="F5" s="8" t="s">
        <v>19</v>
      </c>
      <c r="G5" s="8" t="s">
        <v>18</v>
      </c>
      <c r="H5" s="8" t="s">
        <v>21</v>
      </c>
    </row>
    <row r="6" spans="1:9" customFormat="1" ht="20">
      <c r="B6" s="9" t="s">
        <v>7</v>
      </c>
      <c r="C6" s="10">
        <v>4048</v>
      </c>
      <c r="D6" s="10">
        <v>5586</v>
      </c>
      <c r="E6" s="10">
        <v>5600</v>
      </c>
      <c r="F6" s="11">
        <f>SUM(C6:E6)</f>
        <v>15234</v>
      </c>
      <c r="G6" s="11">
        <f>AVERAGE(C6:E6)</f>
        <v>5078</v>
      </c>
      <c r="H6" s="11">
        <f>MAX(C6:E6)</f>
        <v>5600</v>
      </c>
    </row>
    <row r="7" spans="1:9" customFormat="1" ht="20">
      <c r="B7" s="9" t="s">
        <v>8</v>
      </c>
      <c r="C7" s="10">
        <v>6828</v>
      </c>
      <c r="D7" s="10">
        <v>7057</v>
      </c>
      <c r="E7" s="10">
        <v>4790</v>
      </c>
      <c r="F7" s="11">
        <f t="shared" ref="F7:F11" si="0">SUM(C7:E7)</f>
        <v>18675</v>
      </c>
      <c r="G7" s="11">
        <f t="shared" ref="G7:G11" si="1">AVERAGE(C7:E7)</f>
        <v>6225</v>
      </c>
      <c r="H7" s="11">
        <f t="shared" ref="H7:H11" si="2">MAX(C7:E7)</f>
        <v>7057</v>
      </c>
    </row>
    <row r="8" spans="1:9" customFormat="1" ht="20">
      <c r="B8" s="9" t="s">
        <v>9</v>
      </c>
      <c r="C8" s="10">
        <v>7044</v>
      </c>
      <c r="D8" s="10">
        <v>8164</v>
      </c>
      <c r="E8" s="10">
        <v>9999</v>
      </c>
      <c r="F8" s="11">
        <f t="shared" si="0"/>
        <v>25207</v>
      </c>
      <c r="G8" s="11">
        <f t="shared" si="1"/>
        <v>8402.3333333333339</v>
      </c>
      <c r="H8" s="11">
        <f t="shared" si="2"/>
        <v>9999</v>
      </c>
    </row>
    <row r="9" spans="1:9" customFormat="1" ht="20">
      <c r="B9" s="9" t="s">
        <v>10</v>
      </c>
      <c r="C9" s="10">
        <v>5438</v>
      </c>
      <c r="D9" s="10">
        <v>5087</v>
      </c>
      <c r="E9" s="10">
        <v>3023</v>
      </c>
      <c r="F9" s="11">
        <f t="shared" si="0"/>
        <v>13548</v>
      </c>
      <c r="G9" s="11">
        <f t="shared" si="1"/>
        <v>4516</v>
      </c>
      <c r="H9" s="11">
        <f t="shared" si="2"/>
        <v>5438</v>
      </c>
    </row>
    <row r="10" spans="1:9" customFormat="1" ht="20">
      <c r="B10" s="9" t="s">
        <v>11</v>
      </c>
      <c r="C10" s="10">
        <v>1498</v>
      </c>
      <c r="D10" s="10">
        <v>3373</v>
      </c>
      <c r="E10" s="10">
        <v>3927</v>
      </c>
      <c r="F10" s="11">
        <f t="shared" si="0"/>
        <v>8798</v>
      </c>
      <c r="G10" s="11">
        <f t="shared" si="1"/>
        <v>2932.6666666666665</v>
      </c>
      <c r="H10" s="11">
        <f t="shared" si="2"/>
        <v>3927</v>
      </c>
    </row>
    <row r="11" spans="1:9" customFormat="1" ht="20">
      <c r="B11" s="9" t="s">
        <v>12</v>
      </c>
      <c r="C11" s="10">
        <v>1727</v>
      </c>
      <c r="D11" s="10">
        <v>1849</v>
      </c>
      <c r="E11" s="10">
        <v>2388</v>
      </c>
      <c r="F11" s="11">
        <f t="shared" si="0"/>
        <v>5964</v>
      </c>
      <c r="G11" s="11">
        <f t="shared" si="1"/>
        <v>1988</v>
      </c>
      <c r="H11" s="11">
        <f t="shared" si="2"/>
        <v>2388</v>
      </c>
    </row>
    <row r="12" spans="1:9" customFormat="1" ht="20"/>
    <row r="13" spans="1:9" customFormat="1" ht="20">
      <c r="A13" t="s">
        <v>16</v>
      </c>
    </row>
    <row r="14" spans="1:9" customFormat="1" ht="20">
      <c r="B14" s="8" t="s">
        <v>2</v>
      </c>
      <c r="C14" s="8" t="s">
        <v>6</v>
      </c>
      <c r="D14" s="8" t="s">
        <v>20</v>
      </c>
    </row>
    <row r="15" spans="1:9" customFormat="1" ht="20">
      <c r="B15" s="9" t="s">
        <v>11</v>
      </c>
      <c r="C15" s="11">
        <v>3104</v>
      </c>
      <c r="D15" s="12">
        <f>C15/VLOOKUP(B15,$B$6:$H$11,2,FALSE)</f>
        <v>2.0720961281708945</v>
      </c>
    </row>
    <row r="16" spans="1:9" customFormat="1" ht="20">
      <c r="B16" s="9" t="s">
        <v>12</v>
      </c>
      <c r="C16" s="11">
        <v>3549</v>
      </c>
      <c r="D16" s="12">
        <f t="shared" ref="D16:D20" si="3">C16/VLOOKUP(B16,$B$6:$H$11,2,FALSE)</f>
        <v>2.0550086855819338</v>
      </c>
    </row>
    <row r="17" spans="2:4" customFormat="1" ht="20">
      <c r="B17" s="9" t="s">
        <v>7</v>
      </c>
      <c r="C17" s="10">
        <v>7638</v>
      </c>
      <c r="D17" s="12">
        <f t="shared" si="3"/>
        <v>1.8868577075098814</v>
      </c>
    </row>
    <row r="18" spans="2:4" customFormat="1" ht="20">
      <c r="B18" s="9" t="s">
        <v>8</v>
      </c>
      <c r="C18" s="10">
        <v>8258</v>
      </c>
      <c r="D18" s="12">
        <f t="shared" si="3"/>
        <v>1.2094317516110136</v>
      </c>
    </row>
    <row r="19" spans="2:4" customFormat="1" ht="20">
      <c r="B19" s="9" t="s">
        <v>9</v>
      </c>
      <c r="C19" s="10">
        <v>7354</v>
      </c>
      <c r="D19" s="12">
        <f t="shared" si="3"/>
        <v>1.0440090857467348</v>
      </c>
    </row>
    <row r="20" spans="2:4" customFormat="1" ht="20">
      <c r="B20" s="9" t="s">
        <v>10</v>
      </c>
      <c r="C20" s="10">
        <v>2631</v>
      </c>
      <c r="D20" s="12">
        <f t="shared" si="3"/>
        <v>0.48381757999264435</v>
      </c>
    </row>
    <row r="21" spans="2:4" customFormat="1" ht="20"/>
    <row r="22" spans="2:4" customFormat="1" ht="20"/>
    <row r="23" spans="2:4" customFormat="1" ht="20"/>
    <row r="24" spans="2:4" customFormat="1" ht="20"/>
    <row r="25" spans="2:4" customFormat="1" ht="20"/>
    <row r="26" spans="2:4" customFormat="1" ht="20"/>
    <row r="27" spans="2:4" customFormat="1" ht="20"/>
    <row r="28" spans="2:4" customFormat="1" ht="20"/>
    <row r="29" spans="2:4" customFormat="1" ht="20"/>
    <row r="30" spans="2:4" customFormat="1" ht="20"/>
    <row r="31" spans="2:4" customFormat="1" ht="20"/>
    <row r="32" spans="2:4" customFormat="1" ht="20"/>
    <row r="33" spans="1:9" customFormat="1" ht="20"/>
    <row r="34" spans="1:9" customFormat="1" ht="20"/>
    <row r="35" spans="1:9" customFormat="1" ht="20"/>
    <row r="36" spans="1:9" customFormat="1" ht="20"/>
    <row r="37" spans="1:9" customFormat="1" ht="20"/>
    <row r="38" spans="1:9" customFormat="1" ht="20"/>
    <row r="39" spans="1:9" customFormat="1" ht="20">
      <c r="A39" t="s">
        <v>17</v>
      </c>
      <c r="F39" s="7" t="s">
        <v>13</v>
      </c>
    </row>
    <row r="40" spans="1:9" customFormat="1" ht="20">
      <c r="B40" s="8" t="s">
        <v>2</v>
      </c>
      <c r="C40" s="8" t="s">
        <v>3</v>
      </c>
      <c r="D40" s="8" t="s">
        <v>4</v>
      </c>
      <c r="E40" s="8" t="s">
        <v>5</v>
      </c>
      <c r="F40" s="8" t="s">
        <v>6</v>
      </c>
      <c r="G40" s="8" t="s">
        <v>22</v>
      </c>
      <c r="H40" s="8" t="s">
        <v>25</v>
      </c>
      <c r="I40" s="8" t="s">
        <v>23</v>
      </c>
    </row>
    <row r="41" spans="1:9" customFormat="1" ht="20">
      <c r="B41" s="9" t="s">
        <v>7</v>
      </c>
      <c r="C41" s="10">
        <v>3036</v>
      </c>
      <c r="D41" s="10">
        <v>4190</v>
      </c>
      <c r="E41" s="10">
        <v>4200</v>
      </c>
      <c r="F41" s="10">
        <v>5728</v>
      </c>
      <c r="G41" s="12">
        <f>F41/$F$47</f>
        <v>0.23474447768534076</v>
      </c>
      <c r="H41" s="9">
        <f>_xlfn.RANK.EQ(F41,$F$41:$F$46,0)</f>
        <v>2</v>
      </c>
      <c r="I41" s="8" t="str">
        <f>IF(AND(F41&gt;C41, G41&gt;=0.1), "○", "")</f>
        <v>○</v>
      </c>
    </row>
    <row r="42" spans="1:9" customFormat="1" ht="20">
      <c r="B42" s="9" t="s">
        <v>8</v>
      </c>
      <c r="C42" s="10">
        <v>5121</v>
      </c>
      <c r="D42" s="10">
        <v>5293</v>
      </c>
      <c r="E42" s="10">
        <v>3592</v>
      </c>
      <c r="F42" s="10">
        <v>6194</v>
      </c>
      <c r="G42" s="12">
        <f t="shared" ref="G42:G46" si="4">F42/$F$47</f>
        <v>0.2538420556534568</v>
      </c>
      <c r="H42" s="9">
        <f t="shared" ref="H42:H46" si="5">_xlfn.RANK.EQ(F42,$F$41:$F$46,0)</f>
        <v>1</v>
      </c>
      <c r="I42" s="8" t="str">
        <f t="shared" ref="I42:I46" si="6">IF(AND(F42&gt;C42, G42&gt;=0.1), "○", "")</f>
        <v>○</v>
      </c>
    </row>
    <row r="43" spans="1:9" customFormat="1" ht="20">
      <c r="B43" s="9" t="s">
        <v>9</v>
      </c>
      <c r="C43" s="10">
        <v>5283</v>
      </c>
      <c r="D43" s="10">
        <v>6123</v>
      </c>
      <c r="E43" s="10">
        <v>7499</v>
      </c>
      <c r="F43" s="10">
        <v>5516</v>
      </c>
      <c r="G43" s="12">
        <f t="shared" si="4"/>
        <v>0.22605630916765707</v>
      </c>
      <c r="H43" s="9">
        <f t="shared" si="5"/>
        <v>3</v>
      </c>
      <c r="I43" s="8" t="str">
        <f t="shared" si="6"/>
        <v>○</v>
      </c>
    </row>
    <row r="44" spans="1:9" customFormat="1" ht="20">
      <c r="B44" s="9" t="s">
        <v>10</v>
      </c>
      <c r="C44" s="10">
        <v>4078</v>
      </c>
      <c r="D44" s="10">
        <v>3815</v>
      </c>
      <c r="E44" s="10">
        <v>2267</v>
      </c>
      <c r="F44" s="10">
        <v>1973</v>
      </c>
      <c r="G44" s="12">
        <f t="shared" si="4"/>
        <v>8.0857341912216718E-2</v>
      </c>
      <c r="H44" s="9">
        <f t="shared" si="5"/>
        <v>6</v>
      </c>
      <c r="I44" s="8" t="str">
        <f t="shared" si="6"/>
        <v/>
      </c>
    </row>
    <row r="45" spans="1:9" customFormat="1" ht="20">
      <c r="B45" s="9" t="s">
        <v>11</v>
      </c>
      <c r="C45" s="10">
        <v>1124</v>
      </c>
      <c r="D45" s="10">
        <v>2530</v>
      </c>
      <c r="E45" s="10">
        <v>2945</v>
      </c>
      <c r="F45" s="10">
        <v>2328</v>
      </c>
      <c r="G45" s="12">
        <f t="shared" si="4"/>
        <v>9.5405925986639897E-2</v>
      </c>
      <c r="H45" s="9">
        <f t="shared" si="5"/>
        <v>5</v>
      </c>
      <c r="I45" s="8" t="str">
        <f t="shared" si="6"/>
        <v/>
      </c>
    </row>
    <row r="46" spans="1:9" customFormat="1" ht="20">
      <c r="B46" s="9" t="s">
        <v>12</v>
      </c>
      <c r="C46" s="10">
        <v>1295</v>
      </c>
      <c r="D46" s="10">
        <v>1387</v>
      </c>
      <c r="E46" s="10">
        <v>1791</v>
      </c>
      <c r="F46" s="10">
        <v>2662</v>
      </c>
      <c r="G46" s="12">
        <f t="shared" si="4"/>
        <v>0.10909388959468874</v>
      </c>
      <c r="H46" s="9">
        <f t="shared" si="5"/>
        <v>4</v>
      </c>
      <c r="I46" s="8" t="str">
        <f t="shared" si="6"/>
        <v>○</v>
      </c>
    </row>
    <row r="47" spans="1:9" customFormat="1" ht="20">
      <c r="B47" s="8" t="s">
        <v>0</v>
      </c>
      <c r="C47" s="11">
        <f>SUM(C41:C46)</f>
        <v>19937</v>
      </c>
      <c r="D47" s="11">
        <f t="shared" ref="D47:F47" si="7">SUM(D41:D46)</f>
        <v>23338</v>
      </c>
      <c r="E47" s="11">
        <f t="shared" si="7"/>
        <v>22294</v>
      </c>
      <c r="F47" s="11">
        <f t="shared" si="7"/>
        <v>24401</v>
      </c>
    </row>
  </sheetData>
  <mergeCells count="1">
    <mergeCell ref="A2:I2"/>
  </mergeCells>
  <phoneticPr fontId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問題文の図1</vt:lpstr>
      <vt:lpstr>問題文の図2</vt:lpstr>
      <vt:lpstr>提供データ</vt:lpstr>
      <vt:lpstr>解答例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石﨑 美童</dc:creator>
  <cp:lastModifiedBy>石﨑 美童</cp:lastModifiedBy>
  <dcterms:created xsi:type="dcterms:W3CDTF">2025-08-07T01:46:24Z</dcterms:created>
  <dcterms:modified xsi:type="dcterms:W3CDTF">2026-01-14T03:33:26Z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6de120-feb4-432b-be4d-187154ff0480_Enabled">
    <vt:lpwstr>true</vt:lpwstr>
  </property>
  <property fmtid="{D5CDD505-2E9C-101B-9397-08002B2CF9AE}" pid="3" name="MSIP_Label_636de120-feb4-432b-be4d-187154ff0480_SetDate">
    <vt:lpwstr>2025-08-07T01:48:15Z</vt:lpwstr>
  </property>
  <property fmtid="{D5CDD505-2E9C-101B-9397-08002B2CF9AE}" pid="4" name="MSIP_Label_636de120-feb4-432b-be4d-187154ff0480_Method">
    <vt:lpwstr>Standard</vt:lpwstr>
  </property>
  <property fmtid="{D5CDD505-2E9C-101B-9397-08002B2CF9AE}" pid="5" name="MSIP_Label_636de120-feb4-432b-be4d-187154ff0480_Name">
    <vt:lpwstr>関係者外秘(Confidential)</vt:lpwstr>
  </property>
  <property fmtid="{D5CDD505-2E9C-101B-9397-08002B2CF9AE}" pid="6" name="MSIP_Label_636de120-feb4-432b-be4d-187154ff0480_SiteId">
    <vt:lpwstr>30754b07-afb3-495c-ba34-14669e3c1229</vt:lpwstr>
  </property>
  <property fmtid="{D5CDD505-2E9C-101B-9397-08002B2CF9AE}" pid="7" name="MSIP_Label_636de120-feb4-432b-be4d-187154ff0480_ActionId">
    <vt:lpwstr>84bc5b84-cf6e-4277-98cc-736b7af1b945</vt:lpwstr>
  </property>
  <property fmtid="{D5CDD505-2E9C-101B-9397-08002B2CF9AE}" pid="8" name="MSIP_Label_636de120-feb4-432b-be4d-187154ff0480_ContentBits">
    <vt:lpwstr>2</vt:lpwstr>
  </property>
</Properties>
</file>