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i.box.com/wopi/files/2078352297098/WOPIServiceId_TP_BOX_2/WOPIUserId_-/"/>
    </mc:Choice>
  </mc:AlternateContent>
  <xr:revisionPtr revIDLastSave="49" documentId="13_ncr:1_{3E859BDE-6325-9E4C-B1AB-D0CC591393D4}" xr6:coauthVersionLast="47" xr6:coauthVersionMax="47" xr10:uidLastSave="{20264FBD-0292-4775-AEA6-913490074A17}"/>
  <bookViews>
    <workbookView xWindow="34275" yWindow="0" windowWidth="19410" windowHeight="15585" xr2:uid="{5BF8BBDA-24AA-C244-84FC-290373AD2F01}"/>
  </bookViews>
  <sheets>
    <sheet name="問題文の図1" sheetId="2" r:id="rId1"/>
    <sheet name="問題文の図2" sheetId="9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9" l="1"/>
  <c r="D19" i="9"/>
  <c r="D18" i="9"/>
  <c r="D17" i="9"/>
  <c r="D16" i="9"/>
  <c r="D15" i="9"/>
  <c r="D16" i="8"/>
  <c r="D17" i="8"/>
  <c r="D18" i="8"/>
  <c r="D19" i="8"/>
  <c r="D20" i="8"/>
  <c r="D15" i="8"/>
  <c r="G28" i="9"/>
  <c r="H28" i="9" s="1"/>
  <c r="I28" i="9" s="1"/>
  <c r="G27" i="9"/>
  <c r="H27" i="9" s="1"/>
  <c r="I27" i="9" s="1"/>
  <c r="G26" i="9"/>
  <c r="H26" i="9" s="1"/>
  <c r="I26" i="9" s="1"/>
  <c r="G25" i="9"/>
  <c r="H25" i="9" s="1"/>
  <c r="I25" i="9" s="1"/>
  <c r="G24" i="9"/>
  <c r="H24" i="9" s="1"/>
  <c r="I24" i="9" s="1"/>
  <c r="I25" i="8"/>
  <c r="I24" i="8"/>
  <c r="I26" i="8"/>
  <c r="I27" i="8"/>
  <c r="I28" i="8"/>
  <c r="H25" i="8"/>
  <c r="H26" i="8"/>
  <c r="H27" i="8"/>
  <c r="H28" i="8"/>
  <c r="H24" i="8"/>
  <c r="G25" i="8"/>
  <c r="G26" i="8"/>
  <c r="G27" i="8"/>
  <c r="G28" i="8"/>
  <c r="G24" i="8"/>
  <c r="F29" i="9"/>
  <c r="E29" i="9"/>
  <c r="D29" i="9"/>
  <c r="C29" i="9"/>
  <c r="H11" i="9"/>
  <c r="G11" i="9"/>
  <c r="F11" i="9"/>
  <c r="H10" i="9"/>
  <c r="G10" i="9"/>
  <c r="F10" i="9"/>
  <c r="H9" i="9"/>
  <c r="G9" i="9"/>
  <c r="F9" i="9"/>
  <c r="H8" i="9"/>
  <c r="G8" i="9"/>
  <c r="F8" i="9"/>
  <c r="H7" i="9"/>
  <c r="G7" i="9"/>
  <c r="F7" i="9"/>
  <c r="H6" i="9"/>
  <c r="G6" i="9"/>
  <c r="F6" i="9"/>
  <c r="D29" i="8" l="1"/>
  <c r="E29" i="8"/>
  <c r="F29" i="8"/>
  <c r="C29" i="8"/>
  <c r="H7" i="8"/>
  <c r="H8" i="8"/>
  <c r="H9" i="8"/>
  <c r="H10" i="8"/>
  <c r="H11" i="8"/>
  <c r="H6" i="8"/>
  <c r="G7" i="8"/>
  <c r="G8" i="8"/>
  <c r="G9" i="8"/>
  <c r="G10" i="8"/>
  <c r="G11" i="8"/>
  <c r="G6" i="8"/>
  <c r="F7" i="8"/>
  <c r="F8" i="8"/>
  <c r="F9" i="8"/>
  <c r="F10" i="8"/>
  <c r="F11" i="8"/>
  <c r="F6" i="8"/>
</calcChain>
</file>

<file path=xl/sharedStrings.xml><?xml version="1.0" encoding="utf-8"?>
<sst xmlns="http://schemas.openxmlformats.org/spreadsheetml/2006/main" count="143" uniqueCount="43">
  <si>
    <t>6月</t>
  </si>
  <si>
    <t>7月</t>
  </si>
  <si>
    <t>合計</t>
    <rPh sb="0" eb="2">
      <t xml:space="preserve">ゴウケイ </t>
    </rPh>
    <phoneticPr fontId="1"/>
  </si>
  <si>
    <t>イベント</t>
  </si>
  <si>
    <t>スポーツ大会</t>
  </si>
  <si>
    <t>懇親会</t>
  </si>
  <si>
    <t>勉強会</t>
  </si>
  <si>
    <t>ボランティア</t>
  </si>
  <si>
    <t>社内表彰式</t>
  </si>
  <si>
    <t>文化祭</t>
  </si>
  <si>
    <t>5月参加数</t>
  </si>
  <si>
    <t>5月参加数</t>
    <phoneticPr fontId="1"/>
  </si>
  <si>
    <t>社内イベント参加数</t>
    <phoneticPr fontId="1"/>
  </si>
  <si>
    <t>単位：人</t>
    <rPh sb="0" eb="2">
      <t xml:space="preserve">タンイ </t>
    </rPh>
    <rPh sb="3" eb="4">
      <t xml:space="preserve">ニン </t>
    </rPh>
    <phoneticPr fontId="1"/>
  </si>
  <si>
    <t>4月参加数</t>
  </si>
  <si>
    <t>4月参加数</t>
    <phoneticPr fontId="1"/>
  </si>
  <si>
    <t>6月参加数</t>
    <phoneticPr fontId="1"/>
  </si>
  <si>
    <t>7月参加数</t>
    <phoneticPr fontId="1"/>
  </si>
  <si>
    <t>活動</t>
  </si>
  <si>
    <t>5月</t>
  </si>
  <si>
    <t>社内研修</t>
  </si>
  <si>
    <t>メンタリング</t>
  </si>
  <si>
    <t>社内掲示板</t>
  </si>
  <si>
    <t>ランチ会</t>
    <rPh sb="3" eb="4">
      <t xml:space="preserve">カイ </t>
    </rPh>
    <phoneticPr fontId="1"/>
  </si>
  <si>
    <t>企画発表会</t>
    <rPh sb="4" eb="5">
      <t xml:space="preserve">カイ </t>
    </rPh>
    <phoneticPr fontId="1"/>
  </si>
  <si>
    <t>4月</t>
    <rPh sb="1" eb="2">
      <t xml:space="preserve">ガツ </t>
    </rPh>
    <phoneticPr fontId="1"/>
  </si>
  <si>
    <t>単位：人</t>
    <rPh sb="0" eb="2">
      <t xml:space="preserve">タンイ </t>
    </rPh>
    <rPh sb="3" eb="4">
      <t xml:space="preserve">ヒト </t>
    </rPh>
    <phoneticPr fontId="1"/>
  </si>
  <si>
    <t>２．7月のイベント別参加数</t>
    <rPh sb="3" eb="4">
      <t xml:space="preserve">ガツ </t>
    </rPh>
    <rPh sb="10" eb="13">
      <t xml:space="preserve">サンカスウ </t>
    </rPh>
    <phoneticPr fontId="1"/>
  </si>
  <si>
    <t>社内イベントの月別費用</t>
    <rPh sb="0" eb="11">
      <t xml:space="preserve">ヘイキン </t>
    </rPh>
    <phoneticPr fontId="1"/>
  </si>
  <si>
    <t>単位：円</t>
    <rPh sb="0" eb="2">
      <t xml:space="preserve">タンイ センエン </t>
    </rPh>
    <rPh sb="3" eb="4">
      <t xml:space="preserve">エン </t>
    </rPh>
    <phoneticPr fontId="1"/>
  </si>
  <si>
    <t>３．社内イベントの月別費用</t>
    <rPh sb="2" eb="4">
      <t xml:space="preserve">インリョウ </t>
    </rPh>
    <rPh sb="7" eb="8">
      <t xml:space="preserve">ベツ </t>
    </rPh>
    <rPh sb="8" eb="11">
      <t xml:space="preserve">ウリアゲダカ ヘイキン </t>
    </rPh>
    <phoneticPr fontId="1"/>
  </si>
  <si>
    <t>単位：円</t>
    <rPh sb="0" eb="2">
      <t xml:space="preserve">タンイ </t>
    </rPh>
    <rPh sb="3" eb="4">
      <t xml:space="preserve">エン </t>
    </rPh>
    <phoneticPr fontId="1"/>
  </si>
  <si>
    <t>6月参加数</t>
  </si>
  <si>
    <t>平均</t>
    <rPh sb="0" eb="2">
      <t xml:space="preserve">ヘイキン </t>
    </rPh>
    <phoneticPr fontId="1"/>
  </si>
  <si>
    <t>最大</t>
    <rPh sb="0" eb="2">
      <t xml:space="preserve">サイダイ </t>
    </rPh>
    <phoneticPr fontId="1"/>
  </si>
  <si>
    <t>最小</t>
    <rPh sb="0" eb="2">
      <t xml:space="preserve">サイショウ </t>
    </rPh>
    <phoneticPr fontId="1"/>
  </si>
  <si>
    <t>7月参加数</t>
    <rPh sb="1" eb="2">
      <t xml:space="preserve">ガツ </t>
    </rPh>
    <rPh sb="2" eb="4">
      <t xml:space="preserve">サンカ </t>
    </rPh>
    <rPh sb="4" eb="5">
      <t xml:space="preserve">ジッセキスウ </t>
    </rPh>
    <phoneticPr fontId="1"/>
  </si>
  <si>
    <t>増減率（4月／7月）</t>
    <rPh sb="0" eb="3">
      <t xml:space="preserve">ゾウゲンリツ </t>
    </rPh>
    <rPh sb="5" eb="6">
      <t xml:space="preserve">ガツ </t>
    </rPh>
    <rPh sb="8" eb="9">
      <t xml:space="preserve">ガツ </t>
    </rPh>
    <phoneticPr fontId="1"/>
  </si>
  <si>
    <t>備考</t>
    <rPh sb="0" eb="2">
      <t xml:space="preserve">ビコウ </t>
    </rPh>
    <phoneticPr fontId="1"/>
  </si>
  <si>
    <t>イベント参加数および月別費用</t>
    <rPh sb="10" eb="12">
      <t xml:space="preserve">ツキベツ </t>
    </rPh>
    <rPh sb="12" eb="14">
      <t xml:space="preserve">ヒヨウ </t>
    </rPh>
    <phoneticPr fontId="1"/>
  </si>
  <si>
    <t>合計</t>
    <rPh sb="0" eb="2">
      <t>ゴウケイ</t>
    </rPh>
    <phoneticPr fontId="1"/>
  </si>
  <si>
    <t>年間予想額</t>
    <rPh sb="0" eb="2">
      <t>ネンカン</t>
    </rPh>
    <rPh sb="2" eb="5">
      <t>ヨソウガク</t>
    </rPh>
    <phoneticPr fontId="1"/>
  </si>
  <si>
    <t>１．各月のイベント参加者数</t>
    <rPh sb="2" eb="4">
      <t>カクゲツ</t>
    </rPh>
    <rPh sb="9" eb="13">
      <t>サンカシャスウ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</si>
</sst>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10" fontId="0" fillId="0" borderId="0" xfId="0" applyNumberForma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38" fontId="6" fillId="0" borderId="1" xfId="1" applyFont="1" applyBorder="1" applyAlignment="1">
      <alignment horizontal="center" vertical="center"/>
    </xf>
    <xf numFmtId="38" fontId="6" fillId="0" borderId="1" xfId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6" fontId="6" fillId="0" borderId="1" xfId="2" applyNumberFormat="1" applyFont="1" applyBorder="1">
      <alignment vertical="center"/>
    </xf>
    <xf numFmtId="38" fontId="6" fillId="0" borderId="0" xfId="1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社内イベントの月別費用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問題文の図2!$B$24</c:f>
              <c:strCache>
                <c:ptCount val="1"/>
                <c:pt idx="0">
                  <c:v>ランチ会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問題文の図2!$C$23:$F$23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問題文の図2!$C$24:$F$24</c:f>
              <c:numCache>
                <c:formatCode>#,##0_);[Red]\(#,##0\)</c:formatCode>
                <c:ptCount val="4"/>
                <c:pt idx="0">
                  <c:v>40890</c:v>
                </c:pt>
                <c:pt idx="1">
                  <c:v>48030</c:v>
                </c:pt>
                <c:pt idx="2">
                  <c:v>59498</c:v>
                </c:pt>
                <c:pt idx="3">
                  <c:v>44772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F-C74F-98BE-7490561F8572}"/>
            </c:ext>
          </c:extLst>
        </c:ser>
        <c:ser>
          <c:idx val="1"/>
          <c:order val="1"/>
          <c:tx>
            <c:strRef>
              <c:f>問題文の図2!$B$25</c:f>
              <c:strCache>
                <c:ptCount val="1"/>
                <c:pt idx="0">
                  <c:v>社内研修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問題文の図2!$C$23:$F$23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問題文の図2!$C$25:$F$25</c:f>
              <c:numCache>
                <c:formatCode>#,##0_);[Red]\(#,##0\)</c:formatCode>
                <c:ptCount val="4"/>
                <c:pt idx="0">
                  <c:v>73424</c:v>
                </c:pt>
                <c:pt idx="1">
                  <c:v>102375</c:v>
                </c:pt>
                <c:pt idx="2">
                  <c:v>145802</c:v>
                </c:pt>
                <c:pt idx="3">
                  <c:v>99275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5F-C74F-98BE-7490561F8572}"/>
            </c:ext>
          </c:extLst>
        </c:ser>
        <c:ser>
          <c:idx val="2"/>
          <c:order val="2"/>
          <c:tx>
            <c:strRef>
              <c:f>問題文の図2!$B$26</c:f>
              <c:strCache>
                <c:ptCount val="1"/>
                <c:pt idx="0">
                  <c:v>メンタリング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問題文の図2!$C$23:$F$23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問題文の図2!$C$26:$F$26</c:f>
              <c:numCache>
                <c:formatCode>#,##0_);[Red]\(#,##0\)</c:formatCode>
                <c:ptCount val="4"/>
                <c:pt idx="0">
                  <c:v>47164</c:v>
                </c:pt>
                <c:pt idx="1">
                  <c:v>53959</c:v>
                </c:pt>
                <c:pt idx="2">
                  <c:v>50328</c:v>
                </c:pt>
                <c:pt idx="3">
                  <c:v>59353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5F-C74F-98BE-7490561F8572}"/>
            </c:ext>
          </c:extLst>
        </c:ser>
        <c:ser>
          <c:idx val="3"/>
          <c:order val="3"/>
          <c:tx>
            <c:strRef>
              <c:f>問題文の図2!$B$27</c:f>
              <c:strCache>
                <c:ptCount val="1"/>
                <c:pt idx="0">
                  <c:v>社内掲示板</c:v>
                </c:pt>
              </c:strCache>
            </c:strRef>
          </c:tx>
          <c:spPr>
            <a:solidFill>
              <a:schemeClr val="dk1">
                <a:tint val="98500"/>
              </a:schemeClr>
            </a:solidFill>
            <a:ln>
              <a:noFill/>
            </a:ln>
            <a:effectLst/>
          </c:spPr>
          <c:invertIfNegative val="0"/>
          <c:cat>
            <c:strRef>
              <c:f>問題文の図2!$C$23:$F$23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問題文の図2!$C$27:$F$27</c:f>
              <c:numCache>
                <c:formatCode>#,##0_);[Red]\(#,##0\)</c:formatCode>
                <c:ptCount val="4"/>
                <c:pt idx="0">
                  <c:v>15228</c:v>
                </c:pt>
                <c:pt idx="1">
                  <c:v>9053</c:v>
                </c:pt>
                <c:pt idx="2">
                  <c:v>9435</c:v>
                </c:pt>
                <c:pt idx="3">
                  <c:v>13768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5F-C74F-98BE-7490561F8572}"/>
            </c:ext>
          </c:extLst>
        </c:ser>
        <c:ser>
          <c:idx val="4"/>
          <c:order val="4"/>
          <c:tx>
            <c:strRef>
              <c:f>問題文の図2!$B$28</c:f>
              <c:strCache>
                <c:ptCount val="1"/>
                <c:pt idx="0">
                  <c:v>企画発表会</c:v>
                </c:pt>
              </c:strCache>
            </c:strRef>
          </c:tx>
          <c:spPr>
            <a:solidFill>
              <a:schemeClr val="dk1">
                <a:tint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問題文の図2!$C$23:$F$23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問題文の図2!$C$28:$F$28</c:f>
              <c:numCache>
                <c:formatCode>#,##0_);[Red]\(#,##0\)</c:formatCode>
                <c:ptCount val="4"/>
                <c:pt idx="0">
                  <c:v>73590</c:v>
                </c:pt>
                <c:pt idx="1">
                  <c:v>55720</c:v>
                </c:pt>
                <c:pt idx="2">
                  <c:v>91540</c:v>
                </c:pt>
                <c:pt idx="3">
                  <c:v>93664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5F-C74F-98BE-7490561F8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2727615"/>
        <c:axId val="1871813583"/>
      </c:barChart>
      <c:catAx>
        <c:axId val="187272761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71813583"/>
        <c:crosses val="autoZero"/>
        <c:auto val="1"/>
        <c:lblAlgn val="ctr"/>
        <c:lblOffset val="100"/>
        <c:noMultiLvlLbl val="0"/>
      </c:catAx>
      <c:valAx>
        <c:axId val="187181358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費用（円）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72727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/>
              <a:t>社内イベントの月別費用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解答例!$B$24</c:f>
              <c:strCache>
                <c:ptCount val="1"/>
                <c:pt idx="0">
                  <c:v>ランチ会</c:v>
                </c:pt>
              </c:strCache>
            </c:strRef>
          </c:tx>
          <c:spPr>
            <a:solidFill>
              <a:schemeClr val="dk1">
                <a:tint val="88500"/>
              </a:schemeClr>
            </a:solidFill>
            <a:ln>
              <a:noFill/>
            </a:ln>
            <a:effectLst/>
          </c:spPr>
          <c:invertIfNegative val="0"/>
          <c:cat>
            <c:strRef>
              <c:f>解答例!$C$23:$F$23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解答例!$C$24:$F$24</c:f>
              <c:numCache>
                <c:formatCode>#,##0_);[Red]\(#,##0\)</c:formatCode>
                <c:ptCount val="4"/>
                <c:pt idx="0">
                  <c:v>40890</c:v>
                </c:pt>
                <c:pt idx="1">
                  <c:v>48030</c:v>
                </c:pt>
                <c:pt idx="2">
                  <c:v>59498</c:v>
                </c:pt>
                <c:pt idx="3">
                  <c:v>44772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4-9B4B-B081-6D8E5FDCA4FE}"/>
            </c:ext>
          </c:extLst>
        </c:ser>
        <c:ser>
          <c:idx val="1"/>
          <c:order val="1"/>
          <c:tx>
            <c:strRef>
              <c:f>解答例!$B$25</c:f>
              <c:strCache>
                <c:ptCount val="1"/>
                <c:pt idx="0">
                  <c:v>社内研修</c:v>
                </c:pt>
              </c:strCache>
            </c:strRef>
          </c:tx>
          <c:spPr>
            <a:solidFill>
              <a:schemeClr val="dk1">
                <a:tint val="55000"/>
              </a:schemeClr>
            </a:solidFill>
            <a:ln>
              <a:noFill/>
            </a:ln>
            <a:effectLst/>
          </c:spPr>
          <c:invertIfNegative val="0"/>
          <c:cat>
            <c:strRef>
              <c:f>解答例!$C$23:$F$23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解答例!$C$25:$F$25</c:f>
              <c:numCache>
                <c:formatCode>#,##0_);[Red]\(#,##0\)</c:formatCode>
                <c:ptCount val="4"/>
                <c:pt idx="0">
                  <c:v>73424</c:v>
                </c:pt>
                <c:pt idx="1">
                  <c:v>102375</c:v>
                </c:pt>
                <c:pt idx="2">
                  <c:v>145802</c:v>
                </c:pt>
                <c:pt idx="3">
                  <c:v>99275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C4-9B4B-B081-6D8E5FDCA4FE}"/>
            </c:ext>
          </c:extLst>
        </c:ser>
        <c:ser>
          <c:idx val="2"/>
          <c:order val="2"/>
          <c:tx>
            <c:strRef>
              <c:f>解答例!$B$26</c:f>
              <c:strCache>
                <c:ptCount val="1"/>
                <c:pt idx="0">
                  <c:v>メンタリング</c:v>
                </c:pt>
              </c:strCache>
            </c:strRef>
          </c:tx>
          <c:spPr>
            <a:solidFill>
              <a:schemeClr val="dk1">
                <a:tint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解答例!$C$23:$F$23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解答例!$C$26:$F$26</c:f>
              <c:numCache>
                <c:formatCode>#,##0_);[Red]\(#,##0\)</c:formatCode>
                <c:ptCount val="4"/>
                <c:pt idx="0">
                  <c:v>47164</c:v>
                </c:pt>
                <c:pt idx="1">
                  <c:v>53959</c:v>
                </c:pt>
                <c:pt idx="2">
                  <c:v>50328</c:v>
                </c:pt>
                <c:pt idx="3">
                  <c:v>59353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C4-9B4B-B081-6D8E5FDCA4FE}"/>
            </c:ext>
          </c:extLst>
        </c:ser>
        <c:ser>
          <c:idx val="3"/>
          <c:order val="3"/>
          <c:tx>
            <c:strRef>
              <c:f>解答例!$B$27</c:f>
              <c:strCache>
                <c:ptCount val="1"/>
                <c:pt idx="0">
                  <c:v>社内掲示板</c:v>
                </c:pt>
              </c:strCache>
            </c:strRef>
          </c:tx>
          <c:spPr>
            <a:solidFill>
              <a:schemeClr val="dk1">
                <a:tint val="98500"/>
              </a:schemeClr>
            </a:solidFill>
            <a:ln>
              <a:noFill/>
            </a:ln>
            <a:effectLst/>
          </c:spPr>
          <c:invertIfNegative val="0"/>
          <c:cat>
            <c:strRef>
              <c:f>解答例!$C$23:$F$23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解答例!$C$27:$F$27</c:f>
              <c:numCache>
                <c:formatCode>#,##0_);[Red]\(#,##0\)</c:formatCode>
                <c:ptCount val="4"/>
                <c:pt idx="0">
                  <c:v>15228</c:v>
                </c:pt>
                <c:pt idx="1">
                  <c:v>9053</c:v>
                </c:pt>
                <c:pt idx="2">
                  <c:v>9435</c:v>
                </c:pt>
                <c:pt idx="3">
                  <c:v>13768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C4-9B4B-B081-6D8E5FDCA4FE}"/>
            </c:ext>
          </c:extLst>
        </c:ser>
        <c:ser>
          <c:idx val="4"/>
          <c:order val="4"/>
          <c:tx>
            <c:strRef>
              <c:f>解答例!$B$28</c:f>
              <c:strCache>
                <c:ptCount val="1"/>
                <c:pt idx="0">
                  <c:v>企画発表会</c:v>
                </c:pt>
              </c:strCache>
            </c:strRef>
          </c:tx>
          <c:spPr>
            <a:solidFill>
              <a:schemeClr val="dk1">
                <a:tint val="30000"/>
              </a:schemeClr>
            </a:solidFill>
            <a:ln>
              <a:noFill/>
            </a:ln>
            <a:effectLst/>
          </c:spPr>
          <c:invertIfNegative val="0"/>
          <c:cat>
            <c:strRef>
              <c:f>解答例!$C$23:$F$23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解答例!$C$28:$F$28</c:f>
              <c:numCache>
                <c:formatCode>#,##0_);[Red]\(#,##0\)</c:formatCode>
                <c:ptCount val="4"/>
                <c:pt idx="0">
                  <c:v>73590</c:v>
                </c:pt>
                <c:pt idx="1">
                  <c:v>55720</c:v>
                </c:pt>
                <c:pt idx="2">
                  <c:v>91540</c:v>
                </c:pt>
                <c:pt idx="3">
                  <c:v>93664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C4-9B4B-B081-6D8E5FDCA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2727615"/>
        <c:axId val="1871813583"/>
      </c:barChart>
      <c:catAx>
        <c:axId val="1872727615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71813583"/>
        <c:crosses val="autoZero"/>
        <c:auto val="1"/>
        <c:lblAlgn val="ctr"/>
        <c:lblOffset val="100"/>
        <c:noMultiLvlLbl val="0"/>
      </c:catAx>
      <c:valAx>
        <c:axId val="1871813583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費用（円）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72727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21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30</xdr:row>
      <xdr:rowOff>12700</xdr:rowOff>
    </xdr:from>
    <xdr:to>
      <xdr:col>8</xdr:col>
      <xdr:colOff>0</xdr:colOff>
      <xdr:row>46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EA5AE52-1DC6-C549-B9CD-17414EFEE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129598</xdr:colOff>
      <xdr:row>6</xdr:row>
      <xdr:rowOff>37783</xdr:rowOff>
    </xdr:from>
    <xdr:to>
      <xdr:col>5</xdr:col>
      <xdr:colOff>1584379</xdr:colOff>
      <xdr:row>10</xdr:row>
      <xdr:rowOff>223520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79783EB8-F30A-2445-8817-3B3F3407F285}"/>
            </a:ext>
          </a:extLst>
        </xdr:cNvPr>
        <xdr:cNvGrpSpPr/>
      </xdr:nvGrpSpPr>
      <xdr:grpSpPr>
        <a:xfrm>
          <a:off x="6429934" y="1662046"/>
          <a:ext cx="1332861" cy="1186464"/>
          <a:chOff x="6316504" y="1819274"/>
          <a:chExt cx="1383142" cy="1336357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384D6645-F9E4-20CF-0EB5-88E865E4E9BC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5CD8895B-63FE-6E63-5422-9745C3CAAC77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1F97A5B4-5819-ECA9-300F-86EE6B125A58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EA6EBF2F-C23F-3C9D-A050-AE1316F5635E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181F41CF-1FF3-5830-49B3-21ED325E038A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131002</xdr:colOff>
      <xdr:row>6</xdr:row>
      <xdr:rowOff>47308</xdr:rowOff>
    </xdr:from>
    <xdr:to>
      <xdr:col>6</xdr:col>
      <xdr:colOff>1460053</xdr:colOff>
      <xdr:row>10</xdr:row>
      <xdr:rowOff>225425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1C51C75F-0159-4F49-8EBD-22ED3F0813DD}"/>
            </a:ext>
          </a:extLst>
        </xdr:cNvPr>
        <xdr:cNvGrpSpPr/>
      </xdr:nvGrpSpPr>
      <xdr:grpSpPr>
        <a:xfrm>
          <a:off x="7895180" y="1673476"/>
          <a:ext cx="1329051" cy="1178844"/>
          <a:chOff x="6316504" y="1819274"/>
          <a:chExt cx="1383142" cy="1336357"/>
        </a:xfrm>
      </xdr:grpSpPr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5A91CD4B-29FC-F6DC-9EC8-07608964AA7D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C2DE74F0-A836-36D0-D4FD-86C9B6509B02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05B77A2B-E1BB-0450-FF07-E5D2C861FEFD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5F5E009B-3734-F93E-028A-F7BCEF0953C4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14" name="正方形/長方形 13">
            <a:extLst>
              <a:ext uri="{FF2B5EF4-FFF2-40B4-BE49-F238E27FC236}">
                <a16:creationId xmlns:a16="http://schemas.microsoft.com/office/drawing/2014/main" id="{A6625E8B-D671-C7B6-EC21-A1AF5DC582ED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132773</xdr:colOff>
      <xdr:row>6</xdr:row>
      <xdr:rowOff>44768</xdr:rowOff>
    </xdr:from>
    <xdr:to>
      <xdr:col>7</xdr:col>
      <xdr:colOff>1589459</xdr:colOff>
      <xdr:row>10</xdr:row>
      <xdr:rowOff>226695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C791E273-A519-F44A-BC61-A7A9428EE644}"/>
            </a:ext>
          </a:extLst>
        </xdr:cNvPr>
        <xdr:cNvGrpSpPr/>
      </xdr:nvGrpSpPr>
      <xdr:grpSpPr>
        <a:xfrm>
          <a:off x="9360794" y="1670936"/>
          <a:ext cx="1327146" cy="1182654"/>
          <a:chOff x="6316504" y="1819274"/>
          <a:chExt cx="1383142" cy="1336357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C4562F50-1B2A-9E5A-95AC-8C260ECCDDE6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948C1D33-33C4-BEC4-5ADB-854A55B85455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A4ACE62C-4F6F-ACA5-305E-5CD723218DA2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A1D3769E-77E2-AEE3-5D06-144F16C1F745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1BCD044C-4E87-DE0F-7630-8D78F3409730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114016</xdr:colOff>
      <xdr:row>15</xdr:row>
      <xdr:rowOff>34449</xdr:rowOff>
    </xdr:from>
    <xdr:to>
      <xdr:col>3</xdr:col>
      <xdr:colOff>1460212</xdr:colOff>
      <xdr:row>19</xdr:row>
      <xdr:rowOff>227806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DD540EB4-CDBB-E849-A7E5-2FC7A34619E0}"/>
            </a:ext>
          </a:extLst>
        </xdr:cNvPr>
        <xdr:cNvGrpSpPr/>
      </xdr:nvGrpSpPr>
      <xdr:grpSpPr>
        <a:xfrm>
          <a:off x="3482858" y="3914633"/>
          <a:ext cx="1350006" cy="1195989"/>
          <a:chOff x="6316504" y="1819274"/>
          <a:chExt cx="1383142" cy="1336357"/>
        </a:xfrm>
      </xdr:grpSpPr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16C23BE0-A74C-F81C-D35A-517225377E62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00968393-6F55-E48F-4072-F28FF1AE90FE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82A25118-C70C-7BD2-BB0B-7599ADCDDE91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449BC25E-65FA-ECDA-D800-B51FC9CC1499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670CB994-6F2A-3F53-02E7-5D2FC74814FC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178594</xdr:colOff>
      <xdr:row>18</xdr:row>
      <xdr:rowOff>21749</xdr:rowOff>
    </xdr:from>
    <xdr:to>
      <xdr:col>2</xdr:col>
      <xdr:colOff>1575282</xdr:colOff>
      <xdr:row>19</xdr:row>
      <xdr:rowOff>240200</xdr:rowOff>
    </xdr:to>
    <xdr:grpSp>
      <xdr:nvGrpSpPr>
        <xdr:cNvPr id="33" name="グループ化 32">
          <a:extLst>
            <a:ext uri="{FF2B5EF4-FFF2-40B4-BE49-F238E27FC236}">
              <a16:creationId xmlns:a16="http://schemas.microsoft.com/office/drawing/2014/main" id="{9C6C07A5-BD4A-154B-8B0E-562723270CB8}"/>
            </a:ext>
          </a:extLst>
        </xdr:cNvPr>
        <xdr:cNvGrpSpPr/>
      </xdr:nvGrpSpPr>
      <xdr:grpSpPr>
        <a:xfrm>
          <a:off x="2079784" y="4650097"/>
          <a:ext cx="1290008" cy="476729"/>
          <a:chOff x="1910717" y="5227319"/>
          <a:chExt cx="1400657" cy="500391"/>
        </a:xfrm>
      </xdr:grpSpPr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95D4AD9E-1083-96F9-CEFB-353691503FED}"/>
              </a:ext>
            </a:extLst>
          </xdr:cNvPr>
          <xdr:cNvSpPr/>
        </xdr:nvSpPr>
        <xdr:spPr>
          <a:xfrm>
            <a:off x="1912622" y="5533072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E3952A93-79D9-9757-57D4-2F0308B0F454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4</xdr:col>
      <xdr:colOff>123515</xdr:colOff>
      <xdr:row>26</xdr:row>
      <xdr:rowOff>25718</xdr:rowOff>
    </xdr:from>
    <xdr:to>
      <xdr:col>4</xdr:col>
      <xdr:colOff>1589562</xdr:colOff>
      <xdr:row>27</xdr:row>
      <xdr:rowOff>223214</xdr:rowOff>
    </xdr:to>
    <xdr:grpSp>
      <xdr:nvGrpSpPr>
        <xdr:cNvPr id="36" name="グループ化 35">
          <a:extLst>
            <a:ext uri="{FF2B5EF4-FFF2-40B4-BE49-F238E27FC236}">
              <a16:creationId xmlns:a16="http://schemas.microsoft.com/office/drawing/2014/main" id="{3AFE3BCD-3ADF-B44A-B23C-32FE83BD564C}"/>
            </a:ext>
          </a:extLst>
        </xdr:cNvPr>
        <xdr:cNvGrpSpPr/>
      </xdr:nvGrpSpPr>
      <xdr:grpSpPr>
        <a:xfrm>
          <a:off x="4958104" y="6659329"/>
          <a:ext cx="1338412" cy="450059"/>
          <a:chOff x="1910717" y="5227319"/>
          <a:chExt cx="1400657" cy="500391"/>
        </a:xfrm>
      </xdr:grpSpPr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B9B281A6-BB09-5866-F73B-B27ACD12D9D7}"/>
              </a:ext>
            </a:extLst>
          </xdr:cNvPr>
          <xdr:cNvSpPr/>
        </xdr:nvSpPr>
        <xdr:spPr>
          <a:xfrm>
            <a:off x="1912622" y="5533072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1342D979-E3A1-C7DF-F2AE-9FC8ECE17ED2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5</xdr:col>
      <xdr:colOff>97297</xdr:colOff>
      <xdr:row>26</xdr:row>
      <xdr:rowOff>28124</xdr:rowOff>
    </xdr:from>
    <xdr:to>
      <xdr:col>5</xdr:col>
      <xdr:colOff>1460791</xdr:colOff>
      <xdr:row>27</xdr:row>
      <xdr:rowOff>235145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D9DBF296-C242-EB48-A571-5FA6B2B4B8D8}"/>
            </a:ext>
          </a:extLst>
        </xdr:cNvPr>
        <xdr:cNvGrpSpPr/>
      </xdr:nvGrpSpPr>
      <xdr:grpSpPr>
        <a:xfrm>
          <a:off x="6390013" y="6663640"/>
          <a:ext cx="1371114" cy="461489"/>
          <a:chOff x="1910717" y="5227319"/>
          <a:chExt cx="1400657" cy="500391"/>
        </a:xfrm>
      </xdr:grpSpPr>
      <xdr:sp macro="" textlink="">
        <xdr:nvSpPr>
          <xdr:cNvPr id="40" name="正方形/長方形 39">
            <a:extLst>
              <a:ext uri="{FF2B5EF4-FFF2-40B4-BE49-F238E27FC236}">
                <a16:creationId xmlns:a16="http://schemas.microsoft.com/office/drawing/2014/main" id="{12235C32-AC5D-0F62-8BA8-AEFA5E3ECC72}"/>
              </a:ext>
            </a:extLst>
          </xdr:cNvPr>
          <xdr:cNvSpPr/>
        </xdr:nvSpPr>
        <xdr:spPr>
          <a:xfrm>
            <a:off x="1912622" y="5533072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41" name="正方形/長方形 40">
            <a:extLst>
              <a:ext uri="{FF2B5EF4-FFF2-40B4-BE49-F238E27FC236}">
                <a16:creationId xmlns:a16="http://schemas.microsoft.com/office/drawing/2014/main" id="{581F556B-C796-614E-B165-8E3D69EE3386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3</xdr:col>
      <xdr:colOff>38930</xdr:colOff>
      <xdr:row>28</xdr:row>
      <xdr:rowOff>45403</xdr:rowOff>
    </xdr:from>
    <xdr:to>
      <xdr:col>4</xdr:col>
      <xdr:colOff>2253</xdr:colOff>
      <xdr:row>28</xdr:row>
      <xdr:rowOff>227885</xdr:rowOff>
    </xdr:to>
    <xdr:sp macro="" textlink="">
      <xdr:nvSpPr>
        <xdr:cNvPr id="42" name="正方形/長方形 41">
          <a:extLst>
            <a:ext uri="{FF2B5EF4-FFF2-40B4-BE49-F238E27FC236}">
              <a16:creationId xmlns:a16="http://schemas.microsoft.com/office/drawing/2014/main" id="{5F5BF60A-7A08-0745-AB05-333AB47D7D50}"/>
            </a:ext>
          </a:extLst>
        </xdr:cNvPr>
        <xdr:cNvSpPr/>
      </xdr:nvSpPr>
      <xdr:spPr>
        <a:xfrm>
          <a:off x="3670336" y="7153434"/>
          <a:ext cx="1618292" cy="1824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28770</xdr:colOff>
      <xdr:row>28</xdr:row>
      <xdr:rowOff>44768</xdr:rowOff>
    </xdr:from>
    <xdr:to>
      <xdr:col>4</xdr:col>
      <xdr:colOff>1589912</xdr:colOff>
      <xdr:row>28</xdr:row>
      <xdr:rowOff>229155</xdr:rowOff>
    </xdr:to>
    <xdr:sp macro="" textlink="">
      <xdr:nvSpPr>
        <xdr:cNvPr id="43" name="正方形/長方形 42">
          <a:extLst>
            <a:ext uri="{FF2B5EF4-FFF2-40B4-BE49-F238E27FC236}">
              <a16:creationId xmlns:a16="http://schemas.microsoft.com/office/drawing/2014/main" id="{4F79FA26-3945-A642-B3E0-45558F0E2791}"/>
            </a:ext>
          </a:extLst>
        </xdr:cNvPr>
        <xdr:cNvSpPr/>
      </xdr:nvSpPr>
      <xdr:spPr>
        <a:xfrm>
          <a:off x="5315145" y="7152799"/>
          <a:ext cx="1561142" cy="1843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18610</xdr:colOff>
      <xdr:row>28</xdr:row>
      <xdr:rowOff>34608</xdr:rowOff>
    </xdr:from>
    <xdr:to>
      <xdr:col>5</xdr:col>
      <xdr:colOff>1591182</xdr:colOff>
      <xdr:row>28</xdr:row>
      <xdr:rowOff>222805</xdr:rowOff>
    </xdr:to>
    <xdr:sp macro="" textlink="">
      <xdr:nvSpPr>
        <xdr:cNvPr id="44" name="正方形/長方形 43">
          <a:extLst>
            <a:ext uri="{FF2B5EF4-FFF2-40B4-BE49-F238E27FC236}">
              <a16:creationId xmlns:a16="http://schemas.microsoft.com/office/drawing/2014/main" id="{F81F1955-73C0-3542-818F-434B4EA7E475}"/>
            </a:ext>
          </a:extLst>
        </xdr:cNvPr>
        <xdr:cNvSpPr/>
      </xdr:nvSpPr>
      <xdr:spPr>
        <a:xfrm>
          <a:off x="6900423" y="7142639"/>
          <a:ext cx="1572572" cy="18819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600">
              <a:solidFill>
                <a:schemeClr val="tx1"/>
              </a:solidFill>
            </a:rPr>
            <a:t>※</a:t>
          </a:r>
          <a:endParaRPr kumimoji="1" lang="ja-JP" altLang="en-US" sz="1600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153354</xdr:colOff>
      <xdr:row>24</xdr:row>
      <xdr:rowOff>37783</xdr:rowOff>
    </xdr:from>
    <xdr:to>
      <xdr:col>6</xdr:col>
      <xdr:colOff>1589044</xdr:colOff>
      <xdr:row>27</xdr:row>
      <xdr:rowOff>223692</xdr:rowOff>
    </xdr:to>
    <xdr:grpSp>
      <xdr:nvGrpSpPr>
        <xdr:cNvPr id="45" name="グループ化 44">
          <a:extLst>
            <a:ext uri="{FF2B5EF4-FFF2-40B4-BE49-F238E27FC236}">
              <a16:creationId xmlns:a16="http://schemas.microsoft.com/office/drawing/2014/main" id="{6AC34673-33D0-384C-B7DC-5B54FE3356B2}"/>
            </a:ext>
          </a:extLst>
        </xdr:cNvPr>
        <xdr:cNvGrpSpPr/>
      </xdr:nvGrpSpPr>
      <xdr:grpSpPr>
        <a:xfrm>
          <a:off x="7913722" y="6173888"/>
          <a:ext cx="1309960" cy="935978"/>
          <a:chOff x="7762400" y="11817666"/>
          <a:chExt cx="1377909" cy="1043159"/>
        </a:xfrm>
      </xdr:grpSpPr>
      <xdr:sp macro="" textlink="">
        <xdr:nvSpPr>
          <xdr:cNvPr id="46" name="正方形/長方形 45">
            <a:extLst>
              <a:ext uri="{FF2B5EF4-FFF2-40B4-BE49-F238E27FC236}">
                <a16:creationId xmlns:a16="http://schemas.microsoft.com/office/drawing/2014/main" id="{1E6DBE08-8430-5C60-72E2-C17051B3659A}"/>
              </a:ext>
            </a:extLst>
          </xdr:cNvPr>
          <xdr:cNvSpPr/>
        </xdr:nvSpPr>
        <xdr:spPr>
          <a:xfrm>
            <a:off x="7762400" y="11817666"/>
            <a:ext cx="1366518" cy="195763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8CA5391B-5208-65C7-FE0F-2A82D6CE537D}"/>
              </a:ext>
            </a:extLst>
          </xdr:cNvPr>
          <xdr:cNvSpPr/>
        </xdr:nvSpPr>
        <xdr:spPr>
          <a:xfrm>
            <a:off x="7766675" y="12089584"/>
            <a:ext cx="1372210" cy="21092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8" name="正方形/長方形 47">
            <a:extLst>
              <a:ext uri="{FF2B5EF4-FFF2-40B4-BE49-F238E27FC236}">
                <a16:creationId xmlns:a16="http://schemas.microsoft.com/office/drawing/2014/main" id="{74ED80B5-44E6-FCD7-C706-E3F90F326F90}"/>
              </a:ext>
            </a:extLst>
          </xdr:cNvPr>
          <xdr:cNvSpPr/>
        </xdr:nvSpPr>
        <xdr:spPr>
          <a:xfrm>
            <a:off x="7773791" y="12378985"/>
            <a:ext cx="1366518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49" name="正方形/長方形 48">
            <a:extLst>
              <a:ext uri="{FF2B5EF4-FFF2-40B4-BE49-F238E27FC236}">
                <a16:creationId xmlns:a16="http://schemas.microsoft.com/office/drawing/2014/main" id="{95DBF84F-8141-02DC-8C60-0AAD0D8E5D97}"/>
              </a:ext>
            </a:extLst>
          </xdr:cNvPr>
          <xdr:cNvSpPr/>
        </xdr:nvSpPr>
        <xdr:spPr>
          <a:xfrm>
            <a:off x="7769522" y="12674533"/>
            <a:ext cx="1368415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168594</xdr:colOff>
      <xdr:row>24</xdr:row>
      <xdr:rowOff>45403</xdr:rowOff>
    </xdr:from>
    <xdr:to>
      <xdr:col>7</xdr:col>
      <xdr:colOff>1590949</xdr:colOff>
      <xdr:row>27</xdr:row>
      <xdr:rowOff>225597</xdr:rowOff>
    </xdr:to>
    <xdr:grpSp>
      <xdr:nvGrpSpPr>
        <xdr:cNvPr id="50" name="グループ化 49">
          <a:extLst>
            <a:ext uri="{FF2B5EF4-FFF2-40B4-BE49-F238E27FC236}">
              <a16:creationId xmlns:a16="http://schemas.microsoft.com/office/drawing/2014/main" id="{726EB8DC-6AF1-5445-AA04-E67E73728013}"/>
            </a:ext>
          </a:extLst>
        </xdr:cNvPr>
        <xdr:cNvGrpSpPr/>
      </xdr:nvGrpSpPr>
      <xdr:grpSpPr>
        <a:xfrm>
          <a:off x="9396615" y="6183413"/>
          <a:ext cx="1292815" cy="930263"/>
          <a:chOff x="7762400" y="11817666"/>
          <a:chExt cx="1377909" cy="1043159"/>
        </a:xfrm>
      </xdr:grpSpPr>
      <xdr:sp macro="" textlink="">
        <xdr:nvSpPr>
          <xdr:cNvPr id="51" name="正方形/長方形 50">
            <a:extLst>
              <a:ext uri="{FF2B5EF4-FFF2-40B4-BE49-F238E27FC236}">
                <a16:creationId xmlns:a16="http://schemas.microsoft.com/office/drawing/2014/main" id="{427A433C-1F50-6F7C-9BE7-B97D92DD96A9}"/>
              </a:ext>
            </a:extLst>
          </xdr:cNvPr>
          <xdr:cNvSpPr/>
        </xdr:nvSpPr>
        <xdr:spPr>
          <a:xfrm>
            <a:off x="7762400" y="11817666"/>
            <a:ext cx="1366518" cy="195763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2" name="正方形/長方形 51">
            <a:extLst>
              <a:ext uri="{FF2B5EF4-FFF2-40B4-BE49-F238E27FC236}">
                <a16:creationId xmlns:a16="http://schemas.microsoft.com/office/drawing/2014/main" id="{7068DAD1-2E76-2145-C919-FB1B0EBC4413}"/>
              </a:ext>
            </a:extLst>
          </xdr:cNvPr>
          <xdr:cNvSpPr/>
        </xdr:nvSpPr>
        <xdr:spPr>
          <a:xfrm>
            <a:off x="7766675" y="12089584"/>
            <a:ext cx="1372210" cy="21092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3" name="正方形/長方形 52">
            <a:extLst>
              <a:ext uri="{FF2B5EF4-FFF2-40B4-BE49-F238E27FC236}">
                <a16:creationId xmlns:a16="http://schemas.microsoft.com/office/drawing/2014/main" id="{2F5089AE-1597-4C83-4056-E93591DBEFF4}"/>
              </a:ext>
            </a:extLst>
          </xdr:cNvPr>
          <xdr:cNvSpPr/>
        </xdr:nvSpPr>
        <xdr:spPr>
          <a:xfrm>
            <a:off x="7773791" y="12378985"/>
            <a:ext cx="1366518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4" name="正方形/長方形 53">
            <a:extLst>
              <a:ext uri="{FF2B5EF4-FFF2-40B4-BE49-F238E27FC236}">
                <a16:creationId xmlns:a16="http://schemas.microsoft.com/office/drawing/2014/main" id="{EED1928F-6E76-DB0B-1934-58D54A33D525}"/>
              </a:ext>
            </a:extLst>
          </xdr:cNvPr>
          <xdr:cNvSpPr/>
        </xdr:nvSpPr>
        <xdr:spPr>
          <a:xfrm>
            <a:off x="7769522" y="12674533"/>
            <a:ext cx="1368415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116658</xdr:colOff>
      <xdr:row>24</xdr:row>
      <xdr:rowOff>54610</xdr:rowOff>
    </xdr:from>
    <xdr:to>
      <xdr:col>8</xdr:col>
      <xdr:colOff>1459003</xdr:colOff>
      <xdr:row>27</xdr:row>
      <xdr:rowOff>238614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6AD28A98-22B1-A64E-BE9B-9E3D2052E840}"/>
            </a:ext>
          </a:extLst>
        </xdr:cNvPr>
        <xdr:cNvGrpSpPr/>
      </xdr:nvGrpSpPr>
      <xdr:grpSpPr>
        <a:xfrm>
          <a:off x="10804711" y="6194525"/>
          <a:ext cx="1344250" cy="934073"/>
          <a:chOff x="7762400" y="11817666"/>
          <a:chExt cx="1377909" cy="1043159"/>
        </a:xfrm>
      </xdr:grpSpPr>
      <xdr:sp macro="" textlink="">
        <xdr:nvSpPr>
          <xdr:cNvPr id="56" name="正方形/長方形 55">
            <a:extLst>
              <a:ext uri="{FF2B5EF4-FFF2-40B4-BE49-F238E27FC236}">
                <a16:creationId xmlns:a16="http://schemas.microsoft.com/office/drawing/2014/main" id="{47D09C97-2341-86A3-9CCF-85866B7CE708}"/>
              </a:ext>
            </a:extLst>
          </xdr:cNvPr>
          <xdr:cNvSpPr/>
        </xdr:nvSpPr>
        <xdr:spPr>
          <a:xfrm>
            <a:off x="7762400" y="11817666"/>
            <a:ext cx="1366518" cy="195763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7" name="正方形/長方形 56">
            <a:extLst>
              <a:ext uri="{FF2B5EF4-FFF2-40B4-BE49-F238E27FC236}">
                <a16:creationId xmlns:a16="http://schemas.microsoft.com/office/drawing/2014/main" id="{FCF648AF-307D-513B-E696-C4977F638315}"/>
              </a:ext>
            </a:extLst>
          </xdr:cNvPr>
          <xdr:cNvSpPr/>
        </xdr:nvSpPr>
        <xdr:spPr>
          <a:xfrm>
            <a:off x="7766675" y="12089584"/>
            <a:ext cx="1372210" cy="210921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8" name="正方形/長方形 57">
            <a:extLst>
              <a:ext uri="{FF2B5EF4-FFF2-40B4-BE49-F238E27FC236}">
                <a16:creationId xmlns:a16="http://schemas.microsoft.com/office/drawing/2014/main" id="{94A647B0-2A0D-E2B5-A5EE-0D10FCF15269}"/>
              </a:ext>
            </a:extLst>
          </xdr:cNvPr>
          <xdr:cNvSpPr/>
        </xdr:nvSpPr>
        <xdr:spPr>
          <a:xfrm>
            <a:off x="7773791" y="12378985"/>
            <a:ext cx="1366518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  <xdr:sp macro="" textlink="">
        <xdr:nvSpPr>
          <xdr:cNvPr id="59" name="正方形/長方形 58">
            <a:extLst>
              <a:ext uri="{FF2B5EF4-FFF2-40B4-BE49-F238E27FC236}">
                <a16:creationId xmlns:a16="http://schemas.microsoft.com/office/drawing/2014/main" id="{38ACF4B4-D5AA-CC29-E4CA-6F993B280530}"/>
              </a:ext>
            </a:extLst>
          </xdr:cNvPr>
          <xdr:cNvSpPr/>
        </xdr:nvSpPr>
        <xdr:spPr>
          <a:xfrm>
            <a:off x="7769522" y="12674533"/>
            <a:ext cx="1368415" cy="186292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600">
                <a:solidFill>
                  <a:schemeClr val="tx1"/>
                </a:solidFill>
              </a:rPr>
              <a:t>※</a:t>
            </a:r>
            <a:endParaRPr kumimoji="1" lang="ja-JP" altLang="en-US" sz="16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30</xdr:row>
      <xdr:rowOff>12700</xdr:rowOff>
    </xdr:from>
    <xdr:to>
      <xdr:col>8</xdr:col>
      <xdr:colOff>0</xdr:colOff>
      <xdr:row>46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803EE94A-BB3B-7967-521B-D66E674DCCB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K21"/>
  <sheetViews>
    <sheetView showGridLines="0" tabSelected="1" workbookViewId="0">
      <selection activeCell="F5" sqref="F5:F10"/>
    </sheetView>
  </sheetViews>
  <sheetFormatPr defaultColWidth="10.81640625" defaultRowHeight="19.8" x14ac:dyDescent="0.5"/>
  <cols>
    <col min="2" max="2" width="14.54296875" customWidth="1"/>
    <col min="3" max="6" width="9.7265625" customWidth="1"/>
  </cols>
  <sheetData>
    <row r="3" spans="2:11" ht="22.2" x14ac:dyDescent="0.5">
      <c r="B3" s="3" t="s">
        <v>12</v>
      </c>
      <c r="F3" s="4" t="s">
        <v>13</v>
      </c>
    </row>
    <row r="4" spans="2:11" x14ac:dyDescent="0.5">
      <c r="B4" s="1" t="s">
        <v>3</v>
      </c>
      <c r="C4" s="1" t="s">
        <v>15</v>
      </c>
      <c r="D4" s="1" t="s">
        <v>11</v>
      </c>
      <c r="E4" s="1" t="s">
        <v>16</v>
      </c>
      <c r="F4" s="1" t="s">
        <v>17</v>
      </c>
    </row>
    <row r="5" spans="2:11" x14ac:dyDescent="0.5">
      <c r="B5" s="2" t="s">
        <v>4</v>
      </c>
      <c r="C5" s="5">
        <v>362</v>
      </c>
      <c r="D5" s="5">
        <v>723</v>
      </c>
      <c r="E5" s="5">
        <v>1210</v>
      </c>
      <c r="F5" s="5">
        <v>784</v>
      </c>
      <c r="K5" s="7"/>
    </row>
    <row r="6" spans="2:11" x14ac:dyDescent="0.5">
      <c r="B6" s="2" t="s">
        <v>5</v>
      </c>
      <c r="C6" s="5">
        <v>1333</v>
      </c>
      <c r="D6" s="5">
        <v>823</v>
      </c>
      <c r="E6" s="5">
        <v>978</v>
      </c>
      <c r="F6" s="5">
        <v>797</v>
      </c>
      <c r="K6" s="7"/>
    </row>
    <row r="7" spans="2:11" x14ac:dyDescent="0.5">
      <c r="B7" s="2" t="s">
        <v>6</v>
      </c>
      <c r="C7" s="5">
        <v>1178</v>
      </c>
      <c r="D7" s="5">
        <v>1032</v>
      </c>
      <c r="E7" s="5">
        <v>805</v>
      </c>
      <c r="F7" s="5">
        <v>461</v>
      </c>
      <c r="K7" s="7"/>
    </row>
    <row r="8" spans="2:11" x14ac:dyDescent="0.5">
      <c r="B8" s="2" t="s">
        <v>7</v>
      </c>
      <c r="C8" s="5">
        <v>415</v>
      </c>
      <c r="D8" s="5">
        <v>1079</v>
      </c>
      <c r="E8" s="5">
        <v>626</v>
      </c>
      <c r="F8" s="5">
        <v>692</v>
      </c>
      <c r="K8" s="7"/>
    </row>
    <row r="9" spans="2:11" x14ac:dyDescent="0.5">
      <c r="B9" s="2" t="s">
        <v>8</v>
      </c>
      <c r="C9" s="5">
        <v>508</v>
      </c>
      <c r="D9" s="5">
        <v>961</v>
      </c>
      <c r="E9" s="5">
        <v>612</v>
      </c>
      <c r="F9" s="5">
        <v>1339</v>
      </c>
      <c r="K9" s="7"/>
    </row>
    <row r="10" spans="2:11" x14ac:dyDescent="0.5">
      <c r="B10" s="2" t="s">
        <v>9</v>
      </c>
      <c r="C10" s="5">
        <v>1315</v>
      </c>
      <c r="D10" s="5">
        <v>1237</v>
      </c>
      <c r="E10" s="5">
        <v>797</v>
      </c>
      <c r="F10" s="5">
        <v>117</v>
      </c>
      <c r="K10" s="7"/>
    </row>
    <row r="15" spans="2:11" ht="22.2" x14ac:dyDescent="0.5">
      <c r="B15" s="3" t="s">
        <v>28</v>
      </c>
      <c r="F15" s="4" t="s">
        <v>29</v>
      </c>
    </row>
    <row r="16" spans="2:11" x14ac:dyDescent="0.5">
      <c r="B16" s="1" t="s">
        <v>18</v>
      </c>
      <c r="C16" s="1" t="s">
        <v>25</v>
      </c>
      <c r="D16" s="1" t="s">
        <v>19</v>
      </c>
      <c r="E16" s="1" t="s">
        <v>0</v>
      </c>
      <c r="F16" s="1" t="s">
        <v>1</v>
      </c>
    </row>
    <row r="17" spans="2:6" x14ac:dyDescent="0.5">
      <c r="B17" s="2" t="s">
        <v>23</v>
      </c>
      <c r="C17" s="5">
        <v>40890</v>
      </c>
      <c r="D17" s="5">
        <v>48030</v>
      </c>
      <c r="E17" s="5">
        <v>59498</v>
      </c>
      <c r="F17" s="5">
        <v>44772</v>
      </c>
    </row>
    <row r="18" spans="2:6" x14ac:dyDescent="0.5">
      <c r="B18" s="2" t="s">
        <v>20</v>
      </c>
      <c r="C18" s="5">
        <v>73424</v>
      </c>
      <c r="D18" s="5">
        <v>102375</v>
      </c>
      <c r="E18" s="5">
        <v>145802</v>
      </c>
      <c r="F18" s="5">
        <v>99275</v>
      </c>
    </row>
    <row r="19" spans="2:6" x14ac:dyDescent="0.5">
      <c r="B19" s="2" t="s">
        <v>21</v>
      </c>
      <c r="C19" s="5">
        <v>47164</v>
      </c>
      <c r="D19" s="5">
        <v>53959</v>
      </c>
      <c r="E19" s="5">
        <v>50328</v>
      </c>
      <c r="F19" s="5">
        <v>59353</v>
      </c>
    </row>
    <row r="20" spans="2:6" x14ac:dyDescent="0.5">
      <c r="B20" s="2" t="s">
        <v>22</v>
      </c>
      <c r="C20" s="5">
        <v>15228</v>
      </c>
      <c r="D20" s="5">
        <v>9053</v>
      </c>
      <c r="E20" s="5">
        <v>9435</v>
      </c>
      <c r="F20" s="5">
        <v>13768</v>
      </c>
    </row>
    <row r="21" spans="2:6" x14ac:dyDescent="0.5">
      <c r="B21" s="2" t="s">
        <v>24</v>
      </c>
      <c r="C21" s="5">
        <v>73590</v>
      </c>
      <c r="D21" s="5">
        <v>55720</v>
      </c>
      <c r="E21" s="5">
        <v>91540</v>
      </c>
      <c r="F21" s="5">
        <v>93664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BC966-7B93-D144-BA9E-248326CAFFE5}">
  <dimension ref="A2:I47"/>
  <sheetViews>
    <sheetView topLeftCell="A14" zoomScale="95" zoomScaleNormal="95" workbookViewId="0">
      <selection activeCell="L60" sqref="L60"/>
    </sheetView>
  </sheetViews>
  <sheetFormatPr defaultColWidth="10.7265625" defaultRowHeight="22.2" x14ac:dyDescent="0.5"/>
  <cols>
    <col min="1" max="1" width="5.1796875" style="6" customWidth="1"/>
    <col min="2" max="9" width="17.453125" style="6" customWidth="1"/>
    <col min="10" max="16384" width="10.7265625" style="6"/>
  </cols>
  <sheetData>
    <row r="2" spans="1:8" x14ac:dyDescent="0.5">
      <c r="A2" s="8" t="s">
        <v>39</v>
      </c>
      <c r="B2" s="8"/>
      <c r="C2" s="8"/>
      <c r="D2" s="8"/>
      <c r="E2" s="8"/>
      <c r="F2" s="8"/>
      <c r="G2" s="8"/>
      <c r="H2" s="8"/>
    </row>
    <row r="4" spans="1:8" s="9" customFormat="1" ht="19.8" x14ac:dyDescent="0.5">
      <c r="A4" s="9" t="s">
        <v>42</v>
      </c>
      <c r="H4" s="10" t="s">
        <v>26</v>
      </c>
    </row>
    <row r="5" spans="1:8" s="9" customFormat="1" ht="19.8" x14ac:dyDescent="0.5">
      <c r="B5" s="11" t="s">
        <v>3</v>
      </c>
      <c r="C5" s="11" t="s">
        <v>14</v>
      </c>
      <c r="D5" s="11" t="s">
        <v>10</v>
      </c>
      <c r="E5" s="11" t="s">
        <v>32</v>
      </c>
      <c r="F5" s="11" t="s">
        <v>33</v>
      </c>
      <c r="G5" s="11" t="s">
        <v>34</v>
      </c>
      <c r="H5" s="11" t="s">
        <v>35</v>
      </c>
    </row>
    <row r="6" spans="1:8" s="9" customFormat="1" ht="19.8" x14ac:dyDescent="0.5">
      <c r="B6" s="12" t="s">
        <v>4</v>
      </c>
      <c r="C6" s="12">
        <v>362</v>
      </c>
      <c r="D6" s="12">
        <v>723</v>
      </c>
      <c r="E6" s="12">
        <v>1210</v>
      </c>
      <c r="F6" s="12">
        <f>AVERAGE(C6:E6)</f>
        <v>765</v>
      </c>
      <c r="G6" s="12">
        <f>MAX(C6:E6)</f>
        <v>1210</v>
      </c>
      <c r="H6" s="12">
        <f>MIN(C6:E6)</f>
        <v>362</v>
      </c>
    </row>
    <row r="7" spans="1:8" s="9" customFormat="1" ht="19.8" x14ac:dyDescent="0.5">
      <c r="B7" s="12" t="s">
        <v>5</v>
      </c>
      <c r="C7" s="12">
        <v>1333</v>
      </c>
      <c r="D7" s="12">
        <v>823</v>
      </c>
      <c r="E7" s="12">
        <v>978</v>
      </c>
      <c r="F7" s="12">
        <f t="shared" ref="F7:F11" si="0">AVERAGE(C7:E7)</f>
        <v>1044.6666666666667</v>
      </c>
      <c r="G7" s="12">
        <f t="shared" ref="G7:G11" si="1">MAX(C7:E7)</f>
        <v>1333</v>
      </c>
      <c r="H7" s="12">
        <f t="shared" ref="H7:H11" si="2">MIN(C7:E7)</f>
        <v>823</v>
      </c>
    </row>
    <row r="8" spans="1:8" s="9" customFormat="1" ht="19.8" x14ac:dyDescent="0.5">
      <c r="B8" s="12" t="s">
        <v>6</v>
      </c>
      <c r="C8" s="12">
        <v>1178</v>
      </c>
      <c r="D8" s="12">
        <v>1032</v>
      </c>
      <c r="E8" s="12">
        <v>805</v>
      </c>
      <c r="F8" s="12">
        <f t="shared" si="0"/>
        <v>1005</v>
      </c>
      <c r="G8" s="12">
        <f t="shared" si="1"/>
        <v>1178</v>
      </c>
      <c r="H8" s="12">
        <f t="shared" si="2"/>
        <v>805</v>
      </c>
    </row>
    <row r="9" spans="1:8" s="9" customFormat="1" ht="19.8" x14ac:dyDescent="0.5">
      <c r="B9" s="12" t="s">
        <v>7</v>
      </c>
      <c r="C9" s="12">
        <v>415</v>
      </c>
      <c r="D9" s="12">
        <v>1079</v>
      </c>
      <c r="E9" s="12">
        <v>626</v>
      </c>
      <c r="F9" s="12">
        <f t="shared" si="0"/>
        <v>706.66666666666663</v>
      </c>
      <c r="G9" s="12">
        <f t="shared" si="1"/>
        <v>1079</v>
      </c>
      <c r="H9" s="12">
        <f t="shared" si="2"/>
        <v>415</v>
      </c>
    </row>
    <row r="10" spans="1:8" s="9" customFormat="1" ht="19.8" x14ac:dyDescent="0.5">
      <c r="B10" s="12" t="s">
        <v>8</v>
      </c>
      <c r="C10" s="12">
        <v>508</v>
      </c>
      <c r="D10" s="12">
        <v>961</v>
      </c>
      <c r="E10" s="12">
        <v>612</v>
      </c>
      <c r="F10" s="12">
        <f t="shared" si="0"/>
        <v>693.66666666666663</v>
      </c>
      <c r="G10" s="12">
        <f t="shared" si="1"/>
        <v>961</v>
      </c>
      <c r="H10" s="12">
        <f t="shared" si="2"/>
        <v>508</v>
      </c>
    </row>
    <row r="11" spans="1:8" s="9" customFormat="1" ht="19.8" x14ac:dyDescent="0.5">
      <c r="B11" s="12" t="s">
        <v>9</v>
      </c>
      <c r="C11" s="12">
        <v>1315</v>
      </c>
      <c r="D11" s="12">
        <v>1237</v>
      </c>
      <c r="E11" s="12">
        <v>797</v>
      </c>
      <c r="F11" s="12">
        <f t="shared" si="0"/>
        <v>1116.3333333333333</v>
      </c>
      <c r="G11" s="12">
        <f t="shared" si="1"/>
        <v>1315</v>
      </c>
      <c r="H11" s="12">
        <f t="shared" si="2"/>
        <v>797</v>
      </c>
    </row>
    <row r="12" spans="1:8" s="9" customFormat="1" ht="19.8" x14ac:dyDescent="0.5"/>
    <row r="13" spans="1:8" s="9" customFormat="1" ht="19.8" x14ac:dyDescent="0.5">
      <c r="A13" s="9" t="s">
        <v>27</v>
      </c>
    </row>
    <row r="14" spans="1:8" s="9" customFormat="1" ht="19.8" x14ac:dyDescent="0.5">
      <c r="B14" s="13" t="s">
        <v>3</v>
      </c>
      <c r="C14" s="13" t="s">
        <v>36</v>
      </c>
      <c r="D14" s="13" t="s">
        <v>37</v>
      </c>
    </row>
    <row r="15" spans="1:8" s="9" customFormat="1" ht="19.8" x14ac:dyDescent="0.5">
      <c r="B15" s="14" t="s">
        <v>4</v>
      </c>
      <c r="C15" s="12">
        <v>784</v>
      </c>
      <c r="D15" s="15">
        <f>C15/VLOOKUP(B15,$B$6:$H$11,2,FALSE)</f>
        <v>2.165745856353591</v>
      </c>
    </row>
    <row r="16" spans="1:8" s="9" customFormat="1" ht="19.8" x14ac:dyDescent="0.5">
      <c r="B16" s="14" t="s">
        <v>5</v>
      </c>
      <c r="C16" s="12">
        <v>797</v>
      </c>
      <c r="D16" s="15">
        <f t="shared" ref="D16:D20" si="3">C16/VLOOKUP(B16,$B$6:$H$11,2,FALSE)</f>
        <v>0.5978994748687172</v>
      </c>
    </row>
    <row r="17" spans="1:9" s="9" customFormat="1" ht="19.8" x14ac:dyDescent="0.5">
      <c r="B17" s="14" t="s">
        <v>6</v>
      </c>
      <c r="C17" s="12">
        <v>461</v>
      </c>
      <c r="D17" s="15">
        <f t="shared" si="3"/>
        <v>0.39134125636672323</v>
      </c>
    </row>
    <row r="18" spans="1:9" s="9" customFormat="1" ht="19.8" x14ac:dyDescent="0.5">
      <c r="B18" s="14" t="s">
        <v>7</v>
      </c>
      <c r="C18" s="12">
        <v>692</v>
      </c>
      <c r="D18" s="15">
        <f t="shared" si="3"/>
        <v>1.6674698795180722</v>
      </c>
    </row>
    <row r="19" spans="1:9" s="9" customFormat="1" ht="19.8" x14ac:dyDescent="0.5">
      <c r="B19" s="14" t="s">
        <v>8</v>
      </c>
      <c r="C19" s="12">
        <v>1339</v>
      </c>
      <c r="D19" s="15">
        <f t="shared" si="3"/>
        <v>2.6358267716535435</v>
      </c>
    </row>
    <row r="20" spans="1:9" s="9" customFormat="1" ht="19.8" x14ac:dyDescent="0.5">
      <c r="B20" s="14" t="s">
        <v>9</v>
      </c>
      <c r="C20" s="12">
        <v>117</v>
      </c>
      <c r="D20" s="15">
        <f t="shared" si="3"/>
        <v>8.8973384030418254E-2</v>
      </c>
    </row>
    <row r="21" spans="1:9" s="9" customFormat="1" ht="19.8" x14ac:dyDescent="0.5"/>
    <row r="22" spans="1:9" s="9" customFormat="1" ht="19.8" x14ac:dyDescent="0.5">
      <c r="A22" s="9" t="s">
        <v>30</v>
      </c>
      <c r="F22" s="10" t="s">
        <v>31</v>
      </c>
    </row>
    <row r="23" spans="1:9" s="9" customFormat="1" ht="19.8" x14ac:dyDescent="0.5">
      <c r="B23" s="13" t="s">
        <v>18</v>
      </c>
      <c r="C23" s="13" t="s">
        <v>25</v>
      </c>
      <c r="D23" s="13" t="s">
        <v>19</v>
      </c>
      <c r="E23" s="13" t="s">
        <v>0</v>
      </c>
      <c r="F23" s="13" t="s">
        <v>1</v>
      </c>
      <c r="G23" s="13" t="s">
        <v>40</v>
      </c>
      <c r="H23" s="13" t="s">
        <v>41</v>
      </c>
      <c r="I23" s="13" t="s">
        <v>38</v>
      </c>
    </row>
    <row r="24" spans="1:9" s="9" customFormat="1" ht="19.8" x14ac:dyDescent="0.5">
      <c r="B24" s="14" t="s">
        <v>23</v>
      </c>
      <c r="C24" s="12">
        <v>40890</v>
      </c>
      <c r="D24" s="12">
        <v>48030</v>
      </c>
      <c r="E24" s="12">
        <v>59498</v>
      </c>
      <c r="F24" s="12">
        <v>44772</v>
      </c>
      <c r="G24" s="12">
        <f>SUM(C24:F24)</f>
        <v>193190</v>
      </c>
      <c r="H24" s="12">
        <f>ROUNDDOWN(G24*3,-4)</f>
        <v>570000</v>
      </c>
      <c r="I24" s="13" t="str">
        <f>IF(AND(F24&gt;C24, H24&gt;=500000), "○", "")</f>
        <v>○</v>
      </c>
    </row>
    <row r="25" spans="1:9" s="9" customFormat="1" ht="19.8" x14ac:dyDescent="0.5">
      <c r="B25" s="14" t="s">
        <v>20</v>
      </c>
      <c r="C25" s="12">
        <v>73424</v>
      </c>
      <c r="D25" s="12">
        <v>102375</v>
      </c>
      <c r="E25" s="12">
        <v>145802</v>
      </c>
      <c r="F25" s="12">
        <v>99275</v>
      </c>
      <c r="G25" s="12">
        <f t="shared" ref="G25:G28" si="4">SUM(C25:F25)</f>
        <v>420876</v>
      </c>
      <c r="H25" s="12">
        <f t="shared" ref="H25:H28" si="5">ROUNDDOWN(G25*3,-4)</f>
        <v>1260000</v>
      </c>
      <c r="I25" s="13" t="str">
        <f>IF(AND(F25&gt;C25, H25&gt;=500000), "○", "")</f>
        <v>○</v>
      </c>
    </row>
    <row r="26" spans="1:9" s="9" customFormat="1" ht="19.8" x14ac:dyDescent="0.5">
      <c r="B26" s="14" t="s">
        <v>21</v>
      </c>
      <c r="C26" s="12">
        <v>47164</v>
      </c>
      <c r="D26" s="12">
        <v>53959</v>
      </c>
      <c r="E26" s="12">
        <v>50328</v>
      </c>
      <c r="F26" s="12">
        <v>59353</v>
      </c>
      <c r="G26" s="12">
        <f t="shared" si="4"/>
        <v>210804</v>
      </c>
      <c r="H26" s="12">
        <f t="shared" si="5"/>
        <v>630000</v>
      </c>
      <c r="I26" s="13" t="str">
        <f t="shared" ref="I26:I28" si="6">IF(AND(F26&gt;C26, H26&gt;=500000), "○", "")</f>
        <v>○</v>
      </c>
    </row>
    <row r="27" spans="1:9" s="9" customFormat="1" ht="19.8" x14ac:dyDescent="0.5">
      <c r="B27" s="14" t="s">
        <v>22</v>
      </c>
      <c r="C27" s="12">
        <v>15228</v>
      </c>
      <c r="D27" s="12">
        <v>9053</v>
      </c>
      <c r="E27" s="12">
        <v>9435</v>
      </c>
      <c r="F27" s="12">
        <v>13768</v>
      </c>
      <c r="G27" s="12">
        <f t="shared" si="4"/>
        <v>47484</v>
      </c>
      <c r="H27" s="12">
        <f t="shared" si="5"/>
        <v>140000</v>
      </c>
      <c r="I27" s="13" t="str">
        <f t="shared" si="6"/>
        <v/>
      </c>
    </row>
    <row r="28" spans="1:9" s="9" customFormat="1" ht="19.8" x14ac:dyDescent="0.5">
      <c r="B28" s="14" t="s">
        <v>24</v>
      </c>
      <c r="C28" s="12">
        <v>73590</v>
      </c>
      <c r="D28" s="12">
        <v>55720</v>
      </c>
      <c r="E28" s="12">
        <v>91540</v>
      </c>
      <c r="F28" s="12">
        <v>93664</v>
      </c>
      <c r="G28" s="12">
        <f t="shared" si="4"/>
        <v>314514</v>
      </c>
      <c r="H28" s="12">
        <f t="shared" si="5"/>
        <v>940000</v>
      </c>
      <c r="I28" s="13" t="str">
        <f t="shared" si="6"/>
        <v>○</v>
      </c>
    </row>
    <row r="29" spans="1:9" s="9" customFormat="1" ht="19.8" x14ac:dyDescent="0.5">
      <c r="B29" s="13" t="s">
        <v>2</v>
      </c>
      <c r="C29" s="12">
        <f>SUM(C24:C28)</f>
        <v>250296</v>
      </c>
      <c r="D29" s="12">
        <f t="shared" ref="D29:F29" si="7">SUM(D24:D28)</f>
        <v>269137</v>
      </c>
      <c r="E29" s="12">
        <f t="shared" si="7"/>
        <v>356603</v>
      </c>
      <c r="F29" s="12">
        <f t="shared" si="7"/>
        <v>310832</v>
      </c>
      <c r="G29" s="16"/>
      <c r="H29" s="16"/>
    </row>
    <row r="30" spans="1:9" s="9" customFormat="1" ht="19.8" x14ac:dyDescent="0.5"/>
    <row r="31" spans="1:9" s="9" customFormat="1" ht="19.8" x14ac:dyDescent="0.5"/>
    <row r="32" spans="1:9" s="9" customFormat="1" ht="19.8" x14ac:dyDescent="0.5"/>
    <row r="33" s="9" customFormat="1" ht="19.8" x14ac:dyDescent="0.5"/>
    <row r="34" s="9" customFormat="1" ht="19.8" x14ac:dyDescent="0.5"/>
    <row r="35" s="9" customFormat="1" ht="19.8" x14ac:dyDescent="0.5"/>
    <row r="36" s="9" customFormat="1" ht="19.8" x14ac:dyDescent="0.5"/>
    <row r="37" s="9" customFormat="1" ht="19.8" x14ac:dyDescent="0.5"/>
    <row r="38" s="9" customFormat="1" ht="19.8" x14ac:dyDescent="0.5"/>
    <row r="39" s="9" customFormat="1" ht="19.8" x14ac:dyDescent="0.5"/>
    <row r="40" s="9" customFormat="1" ht="19.8" x14ac:dyDescent="0.5"/>
    <row r="41" s="9" customFormat="1" ht="19.8" x14ac:dyDescent="0.5"/>
    <row r="42" s="9" customFormat="1" ht="19.8" x14ac:dyDescent="0.5"/>
    <row r="43" s="9" customFormat="1" ht="19.8" x14ac:dyDescent="0.5"/>
    <row r="44" s="9" customFormat="1" ht="19.8" x14ac:dyDescent="0.5"/>
    <row r="45" s="9" customFormat="1" ht="19.8" x14ac:dyDescent="0.5"/>
    <row r="46" s="9" customFormat="1" ht="19.8" x14ac:dyDescent="0.5"/>
    <row r="47" s="9" customFormat="1" ht="19.8" x14ac:dyDescent="0.5"/>
  </sheetData>
  <mergeCells count="1">
    <mergeCell ref="A2:H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29"/>
  <sheetViews>
    <sheetView workbookViewId="0">
      <selection activeCell="A4" sqref="A4"/>
    </sheetView>
  </sheetViews>
  <sheetFormatPr defaultColWidth="10.7265625" defaultRowHeight="22.2" x14ac:dyDescent="0.5"/>
  <cols>
    <col min="1" max="16384" width="10.7265625" style="6"/>
  </cols>
  <sheetData>
    <row r="4" spans="1:8" x14ac:dyDescent="0.5">
      <c r="A4" s="6" t="s">
        <v>42</v>
      </c>
      <c r="H4" s="6" t="s">
        <v>26</v>
      </c>
    </row>
    <row r="5" spans="1:8" x14ac:dyDescent="0.5">
      <c r="B5" s="6" t="s">
        <v>3</v>
      </c>
      <c r="C5" s="6" t="s">
        <v>14</v>
      </c>
      <c r="D5" s="6" t="s">
        <v>10</v>
      </c>
    </row>
    <row r="6" spans="1:8" x14ac:dyDescent="0.5">
      <c r="B6" s="6" t="s">
        <v>4</v>
      </c>
      <c r="C6" s="6">
        <v>362</v>
      </c>
      <c r="D6" s="6">
        <v>723</v>
      </c>
      <c r="E6" s="6">
        <v>1210</v>
      </c>
    </row>
    <row r="7" spans="1:8" x14ac:dyDescent="0.5">
      <c r="B7" s="6" t="s">
        <v>5</v>
      </c>
      <c r="C7" s="6">
        <v>1333</v>
      </c>
      <c r="D7" s="6">
        <v>823</v>
      </c>
      <c r="E7" s="6">
        <v>978</v>
      </c>
    </row>
    <row r="8" spans="1:8" x14ac:dyDescent="0.5">
      <c r="B8" s="6" t="s">
        <v>6</v>
      </c>
      <c r="C8" s="6">
        <v>1178</v>
      </c>
      <c r="D8" s="6">
        <v>1032</v>
      </c>
      <c r="E8" s="6">
        <v>805</v>
      </c>
    </row>
    <row r="9" spans="1:8" x14ac:dyDescent="0.5">
      <c r="B9" s="6" t="s">
        <v>7</v>
      </c>
      <c r="C9" s="6">
        <v>415</v>
      </c>
      <c r="D9" s="6">
        <v>1079</v>
      </c>
      <c r="E9" s="6">
        <v>626</v>
      </c>
    </row>
    <row r="10" spans="1:8" x14ac:dyDescent="0.5">
      <c r="B10" s="6" t="s">
        <v>8</v>
      </c>
      <c r="C10" s="6">
        <v>508</v>
      </c>
      <c r="D10" s="6">
        <v>961</v>
      </c>
      <c r="E10" s="6">
        <v>612</v>
      </c>
    </row>
    <row r="11" spans="1:8" x14ac:dyDescent="0.5">
      <c r="B11" s="6" t="s">
        <v>9</v>
      </c>
      <c r="C11" s="6">
        <v>1315</v>
      </c>
      <c r="D11" s="6">
        <v>1237</v>
      </c>
      <c r="E11" s="6">
        <v>797</v>
      </c>
    </row>
    <row r="13" spans="1:8" x14ac:dyDescent="0.5">
      <c r="A13" s="6" t="s">
        <v>27</v>
      </c>
    </row>
    <row r="14" spans="1:8" x14ac:dyDescent="0.5">
      <c r="B14" s="6" t="s">
        <v>3</v>
      </c>
      <c r="C14" s="6" t="s">
        <v>36</v>
      </c>
      <c r="D14" s="6" t="s">
        <v>37</v>
      </c>
    </row>
    <row r="15" spans="1:8" x14ac:dyDescent="0.5">
      <c r="B15" s="6" t="s">
        <v>4</v>
      </c>
      <c r="C15" s="6">
        <v>784</v>
      </c>
    </row>
    <row r="16" spans="1:8" x14ac:dyDescent="0.5">
      <c r="B16" s="6" t="s">
        <v>5</v>
      </c>
      <c r="C16" s="6">
        <v>797</v>
      </c>
    </row>
    <row r="17" spans="1:6" x14ac:dyDescent="0.5">
      <c r="B17" s="6" t="s">
        <v>6</v>
      </c>
      <c r="C17" s="6">
        <v>461</v>
      </c>
    </row>
    <row r="18" spans="1:6" x14ac:dyDescent="0.5">
      <c r="B18" s="6" t="s">
        <v>7</v>
      </c>
      <c r="C18" s="6">
        <v>692</v>
      </c>
    </row>
    <row r="19" spans="1:6" x14ac:dyDescent="0.5">
      <c r="B19" s="6" t="s">
        <v>8</v>
      </c>
    </row>
    <row r="20" spans="1:6" x14ac:dyDescent="0.5">
      <c r="B20" s="6" t="s">
        <v>9</v>
      </c>
    </row>
    <row r="22" spans="1:6" x14ac:dyDescent="0.5">
      <c r="A22" s="6" t="s">
        <v>30</v>
      </c>
      <c r="F22" s="6" t="s">
        <v>31</v>
      </c>
    </row>
    <row r="23" spans="1:6" x14ac:dyDescent="0.5">
      <c r="B23" s="6" t="s">
        <v>18</v>
      </c>
      <c r="C23" s="6" t="s">
        <v>25</v>
      </c>
      <c r="D23" s="6" t="s">
        <v>19</v>
      </c>
      <c r="E23" s="6" t="s">
        <v>0</v>
      </c>
      <c r="F23" s="6" t="s">
        <v>1</v>
      </c>
    </row>
    <row r="24" spans="1:6" x14ac:dyDescent="0.5">
      <c r="B24" s="6" t="s">
        <v>23</v>
      </c>
      <c r="C24" s="6">
        <v>40890</v>
      </c>
      <c r="D24" s="6">
        <v>48030</v>
      </c>
      <c r="E24" s="6">
        <v>59498</v>
      </c>
      <c r="F24" s="6">
        <v>44772</v>
      </c>
    </row>
    <row r="25" spans="1:6" x14ac:dyDescent="0.5">
      <c r="B25" s="6" t="s">
        <v>20</v>
      </c>
      <c r="C25" s="6">
        <v>73424</v>
      </c>
      <c r="D25" s="6">
        <v>102375</v>
      </c>
      <c r="E25" s="6">
        <v>145802</v>
      </c>
      <c r="F25" s="6">
        <v>99275</v>
      </c>
    </row>
    <row r="26" spans="1:6" x14ac:dyDescent="0.5">
      <c r="B26" s="6" t="s">
        <v>21</v>
      </c>
      <c r="C26" s="6">
        <v>47164</v>
      </c>
      <c r="D26" s="6">
        <v>53959</v>
      </c>
      <c r="E26" s="6">
        <v>50328</v>
      </c>
      <c r="F26" s="6">
        <v>59353</v>
      </c>
    </row>
    <row r="27" spans="1:6" x14ac:dyDescent="0.5">
      <c r="B27" s="6" t="s">
        <v>22</v>
      </c>
      <c r="C27" s="6">
        <v>15228</v>
      </c>
      <c r="F27" s="6">
        <v>13768</v>
      </c>
    </row>
    <row r="28" spans="1:6" x14ac:dyDescent="0.5">
      <c r="B28" s="6" t="s">
        <v>24</v>
      </c>
      <c r="C28" s="6">
        <v>73590</v>
      </c>
      <c r="F28" s="6">
        <v>93664</v>
      </c>
    </row>
    <row r="29" spans="1:6" x14ac:dyDescent="0.5">
      <c r="B29" s="6" t="s">
        <v>2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DD507-71F8-0D43-AEA2-05579C3573E9}">
  <dimension ref="A2:I47"/>
  <sheetViews>
    <sheetView topLeftCell="A30" zoomScale="95" zoomScaleNormal="95" workbookViewId="0">
      <selection activeCell="L60" sqref="L60"/>
    </sheetView>
  </sheetViews>
  <sheetFormatPr defaultColWidth="10.7265625" defaultRowHeight="22.2" x14ac:dyDescent="0.5"/>
  <cols>
    <col min="1" max="1" width="5.1796875" style="6" customWidth="1"/>
    <col min="2" max="9" width="17.36328125" style="6" customWidth="1"/>
    <col min="10" max="16384" width="10.7265625" style="6"/>
  </cols>
  <sheetData>
    <row r="2" spans="1:8" x14ac:dyDescent="0.5">
      <c r="A2" s="8" t="s">
        <v>39</v>
      </c>
      <c r="B2" s="8"/>
      <c r="C2" s="8"/>
      <c r="D2" s="8"/>
      <c r="E2" s="8"/>
      <c r="F2" s="8"/>
      <c r="G2" s="8"/>
      <c r="H2" s="8"/>
    </row>
    <row r="4" spans="1:8" s="9" customFormat="1" ht="19.8" x14ac:dyDescent="0.5">
      <c r="A4" s="9" t="s">
        <v>42</v>
      </c>
      <c r="H4" s="10" t="s">
        <v>26</v>
      </c>
    </row>
    <row r="5" spans="1:8" s="9" customFormat="1" ht="19.8" x14ac:dyDescent="0.5">
      <c r="B5" s="11" t="s">
        <v>3</v>
      </c>
      <c r="C5" s="11" t="s">
        <v>14</v>
      </c>
      <c r="D5" s="11" t="s">
        <v>10</v>
      </c>
      <c r="E5" s="11" t="s">
        <v>32</v>
      </c>
      <c r="F5" s="11" t="s">
        <v>33</v>
      </c>
      <c r="G5" s="11" t="s">
        <v>34</v>
      </c>
      <c r="H5" s="11" t="s">
        <v>35</v>
      </c>
    </row>
    <row r="6" spans="1:8" s="9" customFormat="1" ht="19.8" x14ac:dyDescent="0.5">
      <c r="B6" s="12" t="s">
        <v>4</v>
      </c>
      <c r="C6" s="12">
        <v>362</v>
      </c>
      <c r="D6" s="12">
        <v>723</v>
      </c>
      <c r="E6" s="12">
        <v>1210</v>
      </c>
      <c r="F6" s="12">
        <f>AVERAGE(C6:E6)</f>
        <v>765</v>
      </c>
      <c r="G6" s="12">
        <f>MAX(C6:E6)</f>
        <v>1210</v>
      </c>
      <c r="H6" s="12">
        <f>MIN(C6:E6)</f>
        <v>362</v>
      </c>
    </row>
    <row r="7" spans="1:8" s="9" customFormat="1" ht="19.8" x14ac:dyDescent="0.5">
      <c r="B7" s="12" t="s">
        <v>5</v>
      </c>
      <c r="C7" s="12">
        <v>1333</v>
      </c>
      <c r="D7" s="12">
        <v>823</v>
      </c>
      <c r="E7" s="12">
        <v>978</v>
      </c>
      <c r="F7" s="12">
        <f t="shared" ref="F7:F11" si="0">AVERAGE(C7:E7)</f>
        <v>1044.6666666666667</v>
      </c>
      <c r="G7" s="12">
        <f t="shared" ref="G7:G11" si="1">MAX(C7:E7)</f>
        <v>1333</v>
      </c>
      <c r="H7" s="12">
        <f t="shared" ref="H7:H11" si="2">MIN(C7:E7)</f>
        <v>823</v>
      </c>
    </row>
    <row r="8" spans="1:8" s="9" customFormat="1" ht="19.8" x14ac:dyDescent="0.5">
      <c r="B8" s="12" t="s">
        <v>6</v>
      </c>
      <c r="C8" s="12">
        <v>1178</v>
      </c>
      <c r="D8" s="12">
        <v>1032</v>
      </c>
      <c r="E8" s="12">
        <v>805</v>
      </c>
      <c r="F8" s="12">
        <f t="shared" si="0"/>
        <v>1005</v>
      </c>
      <c r="G8" s="12">
        <f t="shared" si="1"/>
        <v>1178</v>
      </c>
      <c r="H8" s="12">
        <f t="shared" si="2"/>
        <v>805</v>
      </c>
    </row>
    <row r="9" spans="1:8" s="9" customFormat="1" ht="19.8" x14ac:dyDescent="0.5">
      <c r="B9" s="12" t="s">
        <v>7</v>
      </c>
      <c r="C9" s="12">
        <v>415</v>
      </c>
      <c r="D9" s="12">
        <v>1079</v>
      </c>
      <c r="E9" s="12">
        <v>626</v>
      </c>
      <c r="F9" s="12">
        <f t="shared" si="0"/>
        <v>706.66666666666663</v>
      </c>
      <c r="G9" s="12">
        <f t="shared" si="1"/>
        <v>1079</v>
      </c>
      <c r="H9" s="12">
        <f t="shared" si="2"/>
        <v>415</v>
      </c>
    </row>
    <row r="10" spans="1:8" s="9" customFormat="1" ht="19.8" x14ac:dyDescent="0.5">
      <c r="B10" s="12" t="s">
        <v>8</v>
      </c>
      <c r="C10" s="12">
        <v>508</v>
      </c>
      <c r="D10" s="12">
        <v>961</v>
      </c>
      <c r="E10" s="12">
        <v>612</v>
      </c>
      <c r="F10" s="12">
        <f t="shared" si="0"/>
        <v>693.66666666666663</v>
      </c>
      <c r="G10" s="12">
        <f t="shared" si="1"/>
        <v>961</v>
      </c>
      <c r="H10" s="12">
        <f t="shared" si="2"/>
        <v>508</v>
      </c>
    </row>
    <row r="11" spans="1:8" s="9" customFormat="1" ht="19.8" x14ac:dyDescent="0.5">
      <c r="B11" s="12" t="s">
        <v>9</v>
      </c>
      <c r="C11" s="12">
        <v>1315</v>
      </c>
      <c r="D11" s="12">
        <v>1237</v>
      </c>
      <c r="E11" s="12">
        <v>797</v>
      </c>
      <c r="F11" s="12">
        <f t="shared" si="0"/>
        <v>1116.3333333333333</v>
      </c>
      <c r="G11" s="12">
        <f t="shared" si="1"/>
        <v>1315</v>
      </c>
      <c r="H11" s="12">
        <f t="shared" si="2"/>
        <v>797</v>
      </c>
    </row>
    <row r="12" spans="1:8" s="9" customFormat="1" ht="19.8" x14ac:dyDescent="0.5"/>
    <row r="13" spans="1:8" s="9" customFormat="1" ht="19.8" x14ac:dyDescent="0.5">
      <c r="A13" s="9" t="s">
        <v>27</v>
      </c>
    </row>
    <row r="14" spans="1:8" s="9" customFormat="1" ht="19.8" x14ac:dyDescent="0.5">
      <c r="B14" s="13" t="s">
        <v>3</v>
      </c>
      <c r="C14" s="13" t="s">
        <v>36</v>
      </c>
      <c r="D14" s="13" t="s">
        <v>37</v>
      </c>
    </row>
    <row r="15" spans="1:8" s="9" customFormat="1" ht="19.8" x14ac:dyDescent="0.5">
      <c r="B15" s="14" t="s">
        <v>8</v>
      </c>
      <c r="C15" s="12">
        <v>1339</v>
      </c>
      <c r="D15" s="15">
        <f>C15/VLOOKUP(B15,$B$6:$H$11,2,FALSE)</f>
        <v>2.6358267716535435</v>
      </c>
    </row>
    <row r="16" spans="1:8" s="9" customFormat="1" ht="19.8" x14ac:dyDescent="0.5">
      <c r="B16" s="14" t="s">
        <v>4</v>
      </c>
      <c r="C16" s="12">
        <v>784</v>
      </c>
      <c r="D16" s="15">
        <f t="shared" ref="D16:D20" si="3">C16/VLOOKUP(B16,$B$6:$H$11,2,FALSE)</f>
        <v>2.165745856353591</v>
      </c>
    </row>
    <row r="17" spans="1:9" s="9" customFormat="1" ht="19.8" x14ac:dyDescent="0.5">
      <c r="B17" s="14" t="s">
        <v>7</v>
      </c>
      <c r="C17" s="12">
        <v>692</v>
      </c>
      <c r="D17" s="15">
        <f t="shared" si="3"/>
        <v>1.6674698795180722</v>
      </c>
    </row>
    <row r="18" spans="1:9" s="9" customFormat="1" ht="19.8" x14ac:dyDescent="0.5">
      <c r="B18" s="14" t="s">
        <v>5</v>
      </c>
      <c r="C18" s="12">
        <v>797</v>
      </c>
      <c r="D18" s="15">
        <f t="shared" si="3"/>
        <v>0.5978994748687172</v>
      </c>
    </row>
    <row r="19" spans="1:9" s="9" customFormat="1" ht="19.8" x14ac:dyDescent="0.5">
      <c r="B19" s="14" t="s">
        <v>6</v>
      </c>
      <c r="C19" s="12">
        <v>461</v>
      </c>
      <c r="D19" s="15">
        <f t="shared" si="3"/>
        <v>0.39134125636672323</v>
      </c>
    </row>
    <row r="20" spans="1:9" s="9" customFormat="1" ht="19.8" x14ac:dyDescent="0.5">
      <c r="B20" s="14" t="s">
        <v>9</v>
      </c>
      <c r="C20" s="12">
        <v>117</v>
      </c>
      <c r="D20" s="15">
        <f t="shared" si="3"/>
        <v>8.8973384030418254E-2</v>
      </c>
    </row>
    <row r="21" spans="1:9" s="9" customFormat="1" ht="19.8" x14ac:dyDescent="0.5"/>
    <row r="22" spans="1:9" s="9" customFormat="1" ht="19.8" x14ac:dyDescent="0.5">
      <c r="A22" s="9" t="s">
        <v>30</v>
      </c>
      <c r="F22" s="10" t="s">
        <v>31</v>
      </c>
    </row>
    <row r="23" spans="1:9" s="9" customFormat="1" ht="19.8" x14ac:dyDescent="0.5">
      <c r="B23" s="13" t="s">
        <v>18</v>
      </c>
      <c r="C23" s="13" t="s">
        <v>25</v>
      </c>
      <c r="D23" s="13" t="s">
        <v>19</v>
      </c>
      <c r="E23" s="13" t="s">
        <v>0</v>
      </c>
      <c r="F23" s="13" t="s">
        <v>1</v>
      </c>
      <c r="G23" s="13" t="s">
        <v>40</v>
      </c>
      <c r="H23" s="13" t="s">
        <v>41</v>
      </c>
      <c r="I23" s="13" t="s">
        <v>38</v>
      </c>
    </row>
    <row r="24" spans="1:9" s="9" customFormat="1" ht="19.8" x14ac:dyDescent="0.5">
      <c r="B24" s="14" t="s">
        <v>23</v>
      </c>
      <c r="C24" s="12">
        <v>40890</v>
      </c>
      <c r="D24" s="12">
        <v>48030</v>
      </c>
      <c r="E24" s="12">
        <v>59498</v>
      </c>
      <c r="F24" s="12">
        <v>44772</v>
      </c>
      <c r="G24" s="12">
        <f>SUM(C24:F24)</f>
        <v>193190</v>
      </c>
      <c r="H24" s="12">
        <f>ROUNDDOWN(G24*3,-4)</f>
        <v>570000</v>
      </c>
      <c r="I24" s="13" t="str">
        <f>IF(AND(F24&gt;C24, H24&gt;=500000), "○", "")</f>
        <v>○</v>
      </c>
    </row>
    <row r="25" spans="1:9" s="9" customFormat="1" ht="19.8" x14ac:dyDescent="0.5">
      <c r="B25" s="14" t="s">
        <v>20</v>
      </c>
      <c r="C25" s="12">
        <v>73424</v>
      </c>
      <c r="D25" s="12">
        <v>102375</v>
      </c>
      <c r="E25" s="12">
        <v>145802</v>
      </c>
      <c r="F25" s="12">
        <v>99275</v>
      </c>
      <c r="G25" s="12">
        <f t="shared" ref="G25:G28" si="4">SUM(C25:F25)</f>
        <v>420876</v>
      </c>
      <c r="H25" s="12">
        <f t="shared" ref="H25:H28" si="5">ROUNDDOWN(G25*3,-4)</f>
        <v>1260000</v>
      </c>
      <c r="I25" s="13" t="str">
        <f>IF(AND(F25&gt;C25, H25&gt;=500000), "○", "")</f>
        <v>○</v>
      </c>
    </row>
    <row r="26" spans="1:9" s="9" customFormat="1" ht="19.8" x14ac:dyDescent="0.5">
      <c r="B26" s="14" t="s">
        <v>21</v>
      </c>
      <c r="C26" s="12">
        <v>47164</v>
      </c>
      <c r="D26" s="12">
        <v>53959</v>
      </c>
      <c r="E26" s="12">
        <v>50328</v>
      </c>
      <c r="F26" s="12">
        <v>59353</v>
      </c>
      <c r="G26" s="12">
        <f t="shared" si="4"/>
        <v>210804</v>
      </c>
      <c r="H26" s="12">
        <f t="shared" si="5"/>
        <v>630000</v>
      </c>
      <c r="I26" s="13" t="str">
        <f t="shared" ref="I25:I28" si="6">IF(AND(F26&gt;C26, H26&gt;=500000), "○", "")</f>
        <v>○</v>
      </c>
    </row>
    <row r="27" spans="1:9" s="9" customFormat="1" ht="19.8" x14ac:dyDescent="0.5">
      <c r="B27" s="14" t="s">
        <v>22</v>
      </c>
      <c r="C27" s="12">
        <v>15228</v>
      </c>
      <c r="D27" s="12">
        <v>9053</v>
      </c>
      <c r="E27" s="12">
        <v>9435</v>
      </c>
      <c r="F27" s="12">
        <v>13768</v>
      </c>
      <c r="G27" s="12">
        <f t="shared" si="4"/>
        <v>47484</v>
      </c>
      <c r="H27" s="12">
        <f t="shared" si="5"/>
        <v>140000</v>
      </c>
      <c r="I27" s="13" t="str">
        <f t="shared" si="6"/>
        <v/>
      </c>
    </row>
    <row r="28" spans="1:9" s="9" customFormat="1" ht="19.8" x14ac:dyDescent="0.5">
      <c r="B28" s="14" t="s">
        <v>24</v>
      </c>
      <c r="C28" s="12">
        <v>73590</v>
      </c>
      <c r="D28" s="12">
        <v>55720</v>
      </c>
      <c r="E28" s="12">
        <v>91540</v>
      </c>
      <c r="F28" s="12">
        <v>93664</v>
      </c>
      <c r="G28" s="12">
        <f t="shared" si="4"/>
        <v>314514</v>
      </c>
      <c r="H28" s="12">
        <f t="shared" si="5"/>
        <v>940000</v>
      </c>
      <c r="I28" s="13" t="str">
        <f t="shared" si="6"/>
        <v>○</v>
      </c>
    </row>
    <row r="29" spans="1:9" s="9" customFormat="1" ht="19.8" x14ac:dyDescent="0.5">
      <c r="B29" s="13" t="s">
        <v>2</v>
      </c>
      <c r="C29" s="12">
        <f>SUM(C24:C28)</f>
        <v>250296</v>
      </c>
      <c r="D29" s="12">
        <f t="shared" ref="D29:F29" si="7">SUM(D24:D28)</f>
        <v>269137</v>
      </c>
      <c r="E29" s="12">
        <f t="shared" si="7"/>
        <v>356603</v>
      </c>
      <c r="F29" s="12">
        <f t="shared" si="7"/>
        <v>310832</v>
      </c>
      <c r="G29" s="16"/>
      <c r="H29" s="16"/>
    </row>
    <row r="30" spans="1:9" s="9" customFormat="1" ht="19.8" x14ac:dyDescent="0.5"/>
    <row r="31" spans="1:9" s="9" customFormat="1" ht="19.8" x14ac:dyDescent="0.5"/>
    <row r="32" spans="1:9" s="9" customFormat="1" ht="19.8" x14ac:dyDescent="0.5"/>
    <row r="33" s="9" customFormat="1" ht="19.8" x14ac:dyDescent="0.5"/>
    <row r="34" s="9" customFormat="1" ht="19.8" x14ac:dyDescent="0.5"/>
    <row r="35" s="9" customFormat="1" ht="19.8" x14ac:dyDescent="0.5"/>
    <row r="36" s="9" customFormat="1" ht="19.8" x14ac:dyDescent="0.5"/>
    <row r="37" s="9" customFormat="1" ht="19.8" x14ac:dyDescent="0.5"/>
    <row r="38" s="9" customFormat="1" ht="19.8" x14ac:dyDescent="0.5"/>
    <row r="39" s="9" customFormat="1" ht="19.8" x14ac:dyDescent="0.5"/>
    <row r="40" s="9" customFormat="1" ht="19.8" x14ac:dyDescent="0.5"/>
    <row r="41" s="9" customFormat="1" ht="19.8" x14ac:dyDescent="0.5"/>
    <row r="42" s="9" customFormat="1" ht="19.8" x14ac:dyDescent="0.5"/>
    <row r="43" s="9" customFormat="1" ht="19.8" x14ac:dyDescent="0.5"/>
    <row r="44" s="9" customFormat="1" ht="19.8" x14ac:dyDescent="0.5"/>
    <row r="45" s="9" customFormat="1" ht="19.8" x14ac:dyDescent="0.5"/>
    <row r="46" s="9" customFormat="1" ht="19.8" x14ac:dyDescent="0.5"/>
    <row r="47" s="9" customFormat="1" ht="19.8" x14ac:dyDescent="0.5"/>
  </sheetData>
  <mergeCells count="1">
    <mergeCell ref="A2:H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富永 浩太</cp:lastModifiedBy>
  <dcterms:created xsi:type="dcterms:W3CDTF">2025-08-07T01:46:24Z</dcterms:created>
  <dcterms:modified xsi:type="dcterms:W3CDTF">2025-12-18T04:31:55Z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