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iwa_ishizaki/Library/CloudStorage/Box-Box/100_LibroWorks/03_landisk2021/進行中の企画(2021)/TAC_全商情報処理検定（2情報処理）/20_原稿/10_組版用原稿/35_別冊1_実技模試問題/提供データ（Excel）/"/>
    </mc:Choice>
  </mc:AlternateContent>
  <xr:revisionPtr revIDLastSave="0" documentId="13_ncr:1_{96512F87-7333-AE46-99C9-A71AE225777F}" xr6:coauthVersionLast="47" xr6:coauthVersionMax="47" xr10:uidLastSave="{00000000-0000-0000-0000-000000000000}"/>
  <bookViews>
    <workbookView xWindow="3420" yWindow="500" windowWidth="26240" windowHeight="19540" activeTab="2" xr2:uid="{5BF8BBDA-24AA-C244-84FC-290373AD2F01}"/>
  </bookViews>
  <sheets>
    <sheet name="問題文の図1" sheetId="2" r:id="rId1"/>
    <sheet name="問題文の図2" sheetId="9" r:id="rId2"/>
    <sheet name="提供データ" sheetId="7" r:id="rId3"/>
    <sheet name="解答例" sheetId="8" r:id="rId4"/>
  </sheets>
  <definedNames>
    <definedName name="_xlnm._FilterDatabase" localSheetId="3" hidden="1">解答例!$B$14:$D$20</definedName>
    <definedName name="_xlnm._FilterDatabase" localSheetId="1" hidden="1">問題文の図2!$B$14:$D$20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8" l="1"/>
  <c r="D17" i="8"/>
  <c r="D18" i="8"/>
  <c r="D19" i="8"/>
  <c r="D20" i="8"/>
  <c r="D15" i="8"/>
  <c r="D20" i="9"/>
  <c r="D19" i="9"/>
  <c r="D18" i="9"/>
  <c r="D17" i="9"/>
  <c r="D16" i="9"/>
  <c r="D15" i="9"/>
  <c r="F46" i="9"/>
  <c r="G43" i="9" s="1"/>
  <c r="I43" i="9" s="1"/>
  <c r="E46" i="9"/>
  <c r="D46" i="9"/>
  <c r="C46" i="9"/>
  <c r="H45" i="9"/>
  <c r="G45" i="9"/>
  <c r="I45" i="9" s="1"/>
  <c r="I44" i="9"/>
  <c r="H44" i="9"/>
  <c r="G44" i="9"/>
  <c r="H43" i="9"/>
  <c r="H42" i="9"/>
  <c r="G42" i="9"/>
  <c r="I42" i="9" s="1"/>
  <c r="I41" i="9"/>
  <c r="H41" i="9"/>
  <c r="G41" i="9"/>
  <c r="G11" i="9"/>
  <c r="F11" i="9"/>
  <c r="H11" i="9" s="1"/>
  <c r="G10" i="9"/>
  <c r="F10" i="9"/>
  <c r="H10" i="9" s="1"/>
  <c r="H9" i="9"/>
  <c r="G9" i="9"/>
  <c r="F9" i="9"/>
  <c r="G8" i="9"/>
  <c r="F8" i="9"/>
  <c r="H8" i="9" s="1"/>
  <c r="G7" i="9"/>
  <c r="F7" i="9"/>
  <c r="H7" i="9" s="1"/>
  <c r="H6" i="9"/>
  <c r="G6" i="9"/>
  <c r="F6" i="9"/>
  <c r="I42" i="8"/>
  <c r="I43" i="8"/>
  <c r="I44" i="8"/>
  <c r="I45" i="8"/>
  <c r="I41" i="8"/>
  <c r="H42" i="8"/>
  <c r="H43" i="8"/>
  <c r="H44" i="8"/>
  <c r="H45" i="8"/>
  <c r="H41" i="8"/>
  <c r="G42" i="8"/>
  <c r="G43" i="8"/>
  <c r="G44" i="8"/>
  <c r="G45" i="8"/>
  <c r="G41" i="8"/>
  <c r="D46" i="8"/>
  <c r="E46" i="8"/>
  <c r="F46" i="8"/>
  <c r="C46" i="8"/>
  <c r="G7" i="8" l="1"/>
  <c r="G8" i="8"/>
  <c r="G9" i="8"/>
  <c r="G10" i="8"/>
  <c r="G11" i="8"/>
  <c r="G6" i="8"/>
  <c r="F7" i="8"/>
  <c r="H7" i="8" s="1"/>
  <c r="F8" i="8"/>
  <c r="H8" i="8" s="1"/>
  <c r="F9" i="8"/>
  <c r="H9" i="8" s="1"/>
  <c r="F10" i="8"/>
  <c r="H10" i="8" s="1"/>
  <c r="F11" i="8"/>
  <c r="H11" i="8" s="1"/>
  <c r="F6" i="8"/>
  <c r="H6" i="8" s="1"/>
</calcChain>
</file>

<file path=xl/sharedStrings.xml><?xml version="1.0" encoding="utf-8"?>
<sst xmlns="http://schemas.openxmlformats.org/spreadsheetml/2006/main" count="143" uniqueCount="40">
  <si>
    <t>目標達成率</t>
    <rPh sb="0" eb="5">
      <t>モクヒョウタッセイ</t>
    </rPh>
    <phoneticPr fontId="1"/>
  </si>
  <si>
    <t>合計</t>
    <rPh sb="0" eb="2">
      <t xml:space="preserve">ゴウケイ </t>
    </rPh>
    <phoneticPr fontId="1"/>
  </si>
  <si>
    <t>商品名</t>
  </si>
  <si>
    <t>1日目</t>
  </si>
  <si>
    <t>2日目</t>
  </si>
  <si>
    <t>3日目</t>
  </si>
  <si>
    <t>4日目</t>
  </si>
  <si>
    <t>マグカップ</t>
  </si>
  <si>
    <t>ロングタオル</t>
  </si>
  <si>
    <t>タペストリー</t>
  </si>
  <si>
    <t>ステッカー</t>
  </si>
  <si>
    <t>缶バッジ</t>
  </si>
  <si>
    <t>ファイル</t>
  </si>
  <si>
    <t>ファイル</t>
    <phoneticPr fontId="1"/>
  </si>
  <si>
    <t>地域</t>
  </si>
  <si>
    <t>北海道</t>
  </si>
  <si>
    <t>東北</t>
  </si>
  <si>
    <t>関東・甲信越</t>
  </si>
  <si>
    <t>中部・近畿</t>
  </si>
  <si>
    <t>中国・四国・九州</t>
  </si>
  <si>
    <t>単位：円</t>
    <rPh sb="0" eb="2">
      <t xml:space="preserve">タンイ </t>
    </rPh>
    <rPh sb="3" eb="4">
      <t xml:space="preserve">エン </t>
    </rPh>
    <phoneticPr fontId="1"/>
  </si>
  <si>
    <t>グッズ売上高集計表</t>
    <phoneticPr fontId="1"/>
  </si>
  <si>
    <t>来場者数集計表</t>
    <rPh sb="0" eb="1">
      <t xml:space="preserve">インリョウノ ショウヒンベツウリアゲ ダカ </t>
    </rPh>
    <phoneticPr fontId="1"/>
  </si>
  <si>
    <t>１．4日目の目標設定</t>
    <rPh sb="3" eb="5">
      <t xml:space="preserve">ニチメ </t>
    </rPh>
    <phoneticPr fontId="1"/>
  </si>
  <si>
    <t>1日目実績数</t>
    <rPh sb="1" eb="3">
      <t xml:space="preserve">ニチメ </t>
    </rPh>
    <rPh sb="3" eb="6">
      <t xml:space="preserve">ガツジッセキスウ </t>
    </rPh>
    <phoneticPr fontId="1"/>
  </si>
  <si>
    <t>2日目実績数</t>
    <rPh sb="1" eb="3">
      <t xml:space="preserve">ニチメ </t>
    </rPh>
    <rPh sb="3" eb="6">
      <t xml:space="preserve">ガツジッセキスウ </t>
    </rPh>
    <phoneticPr fontId="1"/>
  </si>
  <si>
    <t>4日目実績数</t>
    <rPh sb="1" eb="3">
      <t xml:space="preserve">ニチメ </t>
    </rPh>
    <rPh sb="3" eb="6">
      <t xml:space="preserve">ジッセキスウ </t>
    </rPh>
    <phoneticPr fontId="1"/>
  </si>
  <si>
    <t>商品名</t>
    <rPh sb="0" eb="2">
      <t xml:space="preserve">ショウヒン </t>
    </rPh>
    <rPh sb="2" eb="3">
      <t xml:space="preserve">メイ </t>
    </rPh>
    <phoneticPr fontId="1"/>
  </si>
  <si>
    <t>単位：人</t>
    <rPh sb="0" eb="2">
      <t xml:space="preserve">タンイ センエン </t>
    </rPh>
    <rPh sb="3" eb="4">
      <t xml:space="preserve">ヒト </t>
    </rPh>
    <phoneticPr fontId="1"/>
  </si>
  <si>
    <t>３．地域別来場者数</t>
    <rPh sb="2" eb="5">
      <t xml:space="preserve">チイキベツ </t>
    </rPh>
    <rPh sb="5" eb="8">
      <t xml:space="preserve">ライジョウシャ </t>
    </rPh>
    <rPh sb="8" eb="9">
      <t xml:space="preserve">スウ </t>
    </rPh>
    <phoneticPr fontId="1"/>
  </si>
  <si>
    <t>単位：人</t>
    <rPh sb="0" eb="2">
      <t xml:space="preserve">タンイ </t>
    </rPh>
    <rPh sb="3" eb="4">
      <t xml:space="preserve">ヒト </t>
    </rPh>
    <phoneticPr fontId="1"/>
  </si>
  <si>
    <t>3日目実績数</t>
    <rPh sb="1" eb="3">
      <t xml:space="preserve">ニチメ </t>
    </rPh>
    <rPh sb="3" eb="6">
      <t xml:space="preserve">ガツジッセキスウ </t>
    </rPh>
    <phoneticPr fontId="1"/>
  </si>
  <si>
    <t>平均</t>
    <rPh sb="0" eb="2">
      <t xml:space="preserve">ヘイキン </t>
    </rPh>
    <phoneticPr fontId="1"/>
  </si>
  <si>
    <t>順位</t>
    <rPh sb="0" eb="2">
      <t xml:space="preserve">ジュンイ </t>
    </rPh>
    <phoneticPr fontId="1"/>
  </si>
  <si>
    <t>4日目目標数</t>
    <phoneticPr fontId="1"/>
  </si>
  <si>
    <t>最小値</t>
    <rPh sb="0" eb="3">
      <t xml:space="preserve">サイショウチ </t>
    </rPh>
    <phoneticPr fontId="1"/>
  </si>
  <si>
    <t>構成比</t>
    <rPh sb="0" eb="2">
      <t xml:space="preserve">コウセイヒ </t>
    </rPh>
    <rPh sb="2" eb="3">
      <t>🧨</t>
    </rPh>
    <phoneticPr fontId="1"/>
  </si>
  <si>
    <t>備考</t>
    <rPh sb="0" eb="2">
      <t xml:space="preserve">ビコウ </t>
    </rPh>
    <phoneticPr fontId="1"/>
  </si>
  <si>
    <t>イベントグッズ売上および来場者数集計表</t>
    <rPh sb="7" eb="9">
      <t xml:space="preserve">ウリアゲ </t>
    </rPh>
    <rPh sb="12" eb="16">
      <t xml:space="preserve">ライジョウシャスウ </t>
    </rPh>
    <rPh sb="16" eb="19">
      <t xml:space="preserve">シュウケイヒョウ </t>
    </rPh>
    <phoneticPr fontId="1"/>
  </si>
  <si>
    <t>２．4日目の商品別売上</t>
    <rPh sb="3" eb="5">
      <t xml:space="preserve">ニチメ </t>
    </rPh>
    <rPh sb="6" eb="8">
      <t xml:space="preserve">ショウヒン </t>
    </rPh>
    <rPh sb="8" eb="9">
      <t xml:space="preserve">ブンルイベツ </t>
    </rPh>
    <rPh sb="9" eb="11">
      <t xml:space="preserve">ウリアゲ 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</si>
</sst>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7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38" fontId="6" fillId="0" borderId="1" xfId="1" applyFont="1" applyFill="1" applyBorder="1">
      <alignment vertical="center"/>
    </xf>
    <xf numFmtId="38" fontId="6" fillId="0" borderId="1" xfId="1" applyFont="1" applyBorder="1">
      <alignment vertical="center"/>
    </xf>
    <xf numFmtId="176" fontId="6" fillId="0" borderId="1" xfId="2" applyNumberFormat="1" applyFont="1" applyBorder="1">
      <alignment vertical="center"/>
    </xf>
    <xf numFmtId="0" fontId="5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400"/>
              <a:t>4</a:t>
            </a:r>
            <a:r>
              <a:rPr lang="ja-JP" altLang="en-US" sz="1400"/>
              <a:t>日目の商品別売上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解答例!$D$14</c:f>
              <c:strCache>
                <c:ptCount val="1"/>
                <c:pt idx="0">
                  <c:v>目標達成率</c:v>
                </c:pt>
              </c:strCache>
            </c:strRef>
          </c:tx>
          <c:spPr>
            <a:ln w="28575" cap="rnd">
              <a:solidFill>
                <a:schemeClr val="accent6">
                  <a:shade val="76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643A-42C6-8719-901DA39B61D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643A-42C6-8719-901DA39B61D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643A-42C6-8719-901DA39B61D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解答例!$B$15:$B$20</c:f>
              <c:strCache>
                <c:ptCount val="6"/>
                <c:pt idx="0">
                  <c:v>マグカップ</c:v>
                </c:pt>
                <c:pt idx="1">
                  <c:v>ステッカー</c:v>
                </c:pt>
                <c:pt idx="2">
                  <c:v>ロングタオル</c:v>
                </c:pt>
                <c:pt idx="3">
                  <c:v>タペストリー</c:v>
                </c:pt>
                <c:pt idx="4">
                  <c:v>缶バッジ</c:v>
                </c:pt>
                <c:pt idx="5">
                  <c:v>ファイル</c:v>
                </c:pt>
              </c:strCache>
            </c:strRef>
          </c:cat>
          <c:val>
            <c:numRef>
              <c:f>解答例!$D$15:$D$20</c:f>
              <c:numCache>
                <c:formatCode>0.0%</c:formatCode>
                <c:ptCount val="6"/>
                <c:pt idx="0">
                  <c:v>1.0849074074074074</c:v>
                </c:pt>
                <c:pt idx="1">
                  <c:v>1.0000519480519481</c:v>
                </c:pt>
                <c:pt idx="2">
                  <c:v>0.9692682926829268</c:v>
                </c:pt>
                <c:pt idx="3">
                  <c:v>0.9307945205479452</c:v>
                </c:pt>
                <c:pt idx="4">
                  <c:v>0.91723076923076918</c:v>
                </c:pt>
                <c:pt idx="5">
                  <c:v>0.88018604651162791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3A-42C6-8719-901DA39B61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6838383"/>
        <c:axId val="1786834911"/>
      </c:lineChart>
      <c:catAx>
        <c:axId val="1786838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86834911"/>
        <c:crosses val="autoZero"/>
        <c:auto val="1"/>
        <c:lblAlgn val="ctr"/>
        <c:lblOffset val="100"/>
        <c:noMultiLvlLbl val="0"/>
      </c:catAx>
      <c:valAx>
        <c:axId val="1786834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目標達成率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868383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400"/>
              <a:t>4</a:t>
            </a:r>
            <a:r>
              <a:rPr lang="ja-JP" altLang="en-US" sz="1400"/>
              <a:t>日目の商品別売上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解答例!$D$14</c:f>
              <c:strCache>
                <c:ptCount val="1"/>
                <c:pt idx="0">
                  <c:v>目標達成率</c:v>
                </c:pt>
              </c:strCache>
            </c:strRef>
          </c:tx>
          <c:spPr>
            <a:ln w="28575" cap="rnd">
              <a:solidFill>
                <a:schemeClr val="accent6">
                  <a:shade val="76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解答例!$B$15:$B$20</c:f>
              <c:strCache>
                <c:ptCount val="6"/>
                <c:pt idx="0">
                  <c:v>マグカップ</c:v>
                </c:pt>
                <c:pt idx="1">
                  <c:v>ステッカー</c:v>
                </c:pt>
                <c:pt idx="2">
                  <c:v>ロングタオル</c:v>
                </c:pt>
                <c:pt idx="3">
                  <c:v>タペストリー</c:v>
                </c:pt>
                <c:pt idx="4">
                  <c:v>缶バッジ</c:v>
                </c:pt>
                <c:pt idx="5">
                  <c:v>ファイル</c:v>
                </c:pt>
              </c:strCache>
            </c:strRef>
          </c:cat>
          <c:val>
            <c:numRef>
              <c:f>解答例!$D$15:$D$20</c:f>
              <c:numCache>
                <c:formatCode>0.0%</c:formatCode>
                <c:ptCount val="6"/>
                <c:pt idx="0">
                  <c:v>1.0849074074074074</c:v>
                </c:pt>
                <c:pt idx="1">
                  <c:v>1.0000519480519481</c:v>
                </c:pt>
                <c:pt idx="2">
                  <c:v>0.9692682926829268</c:v>
                </c:pt>
                <c:pt idx="3">
                  <c:v>0.9307945205479452</c:v>
                </c:pt>
                <c:pt idx="4">
                  <c:v>0.91723076923076918</c:v>
                </c:pt>
                <c:pt idx="5">
                  <c:v>0.88018604651162791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72-9C47-8364-DE16981DB9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6838383"/>
        <c:axId val="1786834911"/>
      </c:lineChart>
      <c:catAx>
        <c:axId val="1786838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86834911"/>
        <c:crosses val="autoZero"/>
        <c:auto val="1"/>
        <c:lblAlgn val="ctr"/>
        <c:lblOffset val="100"/>
        <c:noMultiLvlLbl val="0"/>
      </c:catAx>
      <c:valAx>
        <c:axId val="1786834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目標達成率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868383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673100</xdr:colOff>
      <xdr:row>1</xdr:row>
      <xdr:rowOff>127000</xdr:rowOff>
    </xdr:from>
    <xdr:to>
      <xdr:col>6</xdr:col>
      <xdr:colOff>330200</xdr:colOff>
      <xdr:row>10</xdr:row>
      <xdr:rowOff>228600</xdr:rowOff>
    </xdr:to>
    <xdr:sp macro="" textlink="">
      <xdr:nvSpPr>
        <xdr:cNvPr id="2" name="メモ 1">
          <a:extLst>
            <a:ext uri="{FF2B5EF4-FFF2-40B4-BE49-F238E27FC236}">
              <a16:creationId xmlns:a16="http://schemas.microsoft.com/office/drawing/2014/main" id="{E6135B01-E679-7346-9A6D-C3945938A011}"/>
            </a:ext>
          </a:extLst>
        </xdr:cNvPr>
        <xdr:cNvSpPr/>
      </xdr:nvSpPr>
      <xdr:spPr>
        <a:xfrm>
          <a:off x="673100" y="127000"/>
          <a:ext cx="5359400" cy="2438400"/>
        </a:xfrm>
        <a:prstGeom prst="foldedCorner">
          <a:avLst>
            <a:gd name="adj" fmla="val 11248"/>
          </a:avLst>
        </a:prstGeom>
        <a:noFill/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673100</xdr:colOff>
      <xdr:row>13</xdr:row>
      <xdr:rowOff>127000</xdr:rowOff>
    </xdr:from>
    <xdr:to>
      <xdr:col>6</xdr:col>
      <xdr:colOff>330200</xdr:colOff>
      <xdr:row>21</xdr:row>
      <xdr:rowOff>228600</xdr:rowOff>
    </xdr:to>
    <xdr:sp macro="" textlink="">
      <xdr:nvSpPr>
        <xdr:cNvPr id="3" name="メモ 2">
          <a:extLst>
            <a:ext uri="{FF2B5EF4-FFF2-40B4-BE49-F238E27FC236}">
              <a16:creationId xmlns:a16="http://schemas.microsoft.com/office/drawing/2014/main" id="{B0FDBA10-6BBD-8541-AE7D-4F4DC2EBB0A2}"/>
            </a:ext>
          </a:extLst>
        </xdr:cNvPr>
        <xdr:cNvSpPr/>
      </xdr:nvSpPr>
      <xdr:spPr>
        <a:xfrm>
          <a:off x="673100" y="3225800"/>
          <a:ext cx="5359400" cy="2184400"/>
        </a:xfrm>
        <a:prstGeom prst="foldedCorner">
          <a:avLst>
            <a:gd name="adj" fmla="val 11248"/>
          </a:avLst>
        </a:prstGeom>
        <a:noFill/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142099</xdr:colOff>
      <xdr:row>6</xdr:row>
      <xdr:rowOff>11564</xdr:rowOff>
    </xdr:from>
    <xdr:to>
      <xdr:col>5</xdr:col>
      <xdr:colOff>1448675</xdr:colOff>
      <xdr:row>10</xdr:row>
      <xdr:rowOff>244609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A084E5FA-3AB4-7741-8FF8-53B15F2272D4}"/>
            </a:ext>
          </a:extLst>
        </xdr:cNvPr>
        <xdr:cNvGrpSpPr/>
      </xdr:nvGrpSpPr>
      <xdr:grpSpPr>
        <a:xfrm>
          <a:off x="6759467" y="1695985"/>
          <a:ext cx="1306576" cy="1249045"/>
          <a:chOff x="5494020" y="1943100"/>
          <a:chExt cx="1229360" cy="1473200"/>
        </a:xfrm>
      </xdr:grpSpPr>
      <xdr:sp macro="" textlink="">
        <xdr:nvSpPr>
          <xdr:cNvPr id="4" name="正方形/長方形 3">
            <a:extLst>
              <a:ext uri="{FF2B5EF4-FFF2-40B4-BE49-F238E27FC236}">
                <a16:creationId xmlns:a16="http://schemas.microsoft.com/office/drawing/2014/main" id="{2A57E34D-5CF3-C1BD-A629-3E3F838BE5E1}"/>
              </a:ext>
            </a:extLst>
          </xdr:cNvPr>
          <xdr:cNvSpPr/>
        </xdr:nvSpPr>
        <xdr:spPr>
          <a:xfrm>
            <a:off x="5494020" y="19431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5" name="正方形/長方形 4">
            <a:extLst>
              <a:ext uri="{FF2B5EF4-FFF2-40B4-BE49-F238E27FC236}">
                <a16:creationId xmlns:a16="http://schemas.microsoft.com/office/drawing/2014/main" id="{8C9625EE-D316-57F0-6659-74E7F1CDA878}"/>
              </a:ext>
            </a:extLst>
          </xdr:cNvPr>
          <xdr:cNvSpPr/>
        </xdr:nvSpPr>
        <xdr:spPr>
          <a:xfrm>
            <a:off x="5494020" y="2260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6" name="正方形/長方形 5">
            <a:extLst>
              <a:ext uri="{FF2B5EF4-FFF2-40B4-BE49-F238E27FC236}">
                <a16:creationId xmlns:a16="http://schemas.microsoft.com/office/drawing/2014/main" id="{A6354689-B827-BF58-ACFC-5EB486D59212}"/>
              </a:ext>
            </a:extLst>
          </xdr:cNvPr>
          <xdr:cNvSpPr/>
        </xdr:nvSpPr>
        <xdr:spPr>
          <a:xfrm>
            <a:off x="5494020" y="25527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7" name="正方形/長方形 6">
            <a:extLst>
              <a:ext uri="{FF2B5EF4-FFF2-40B4-BE49-F238E27FC236}">
                <a16:creationId xmlns:a16="http://schemas.microsoft.com/office/drawing/2014/main" id="{DA2D89C0-8C20-A61E-BCE4-C781C0CC3756}"/>
              </a:ext>
            </a:extLst>
          </xdr:cNvPr>
          <xdr:cNvSpPr/>
        </xdr:nvSpPr>
        <xdr:spPr>
          <a:xfrm>
            <a:off x="5494020" y="28575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8" name="正方形/長方形 7">
            <a:extLst>
              <a:ext uri="{FF2B5EF4-FFF2-40B4-BE49-F238E27FC236}">
                <a16:creationId xmlns:a16="http://schemas.microsoft.com/office/drawing/2014/main" id="{04133618-B4DB-CD19-5B2D-C1BD59E6E1A2}"/>
              </a:ext>
            </a:extLst>
          </xdr:cNvPr>
          <xdr:cNvSpPr/>
        </xdr:nvSpPr>
        <xdr:spPr>
          <a:xfrm>
            <a:off x="5494020" y="3149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6</xdr:col>
      <xdr:colOff>151624</xdr:colOff>
      <xdr:row>6</xdr:row>
      <xdr:rowOff>21590</xdr:rowOff>
    </xdr:from>
    <xdr:to>
      <xdr:col>6</xdr:col>
      <xdr:colOff>1446770</xdr:colOff>
      <xdr:row>6</xdr:row>
      <xdr:rowOff>245378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536B5E02-FBE9-6824-5CBC-B4C97F2F9C03}"/>
            </a:ext>
          </a:extLst>
        </xdr:cNvPr>
        <xdr:cNvSpPr/>
      </xdr:nvSpPr>
      <xdr:spPr>
        <a:xfrm>
          <a:off x="7871887" y="1645853"/>
          <a:ext cx="1295146" cy="223788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151624</xdr:colOff>
      <xdr:row>7</xdr:row>
      <xdr:rowOff>22121</xdr:rowOff>
    </xdr:from>
    <xdr:to>
      <xdr:col>6</xdr:col>
      <xdr:colOff>1446770</xdr:colOff>
      <xdr:row>7</xdr:row>
      <xdr:rowOff>249719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F371FA0E-8058-173C-6596-CD90B531223A}"/>
            </a:ext>
          </a:extLst>
        </xdr:cNvPr>
        <xdr:cNvSpPr/>
      </xdr:nvSpPr>
      <xdr:spPr>
        <a:xfrm>
          <a:off x="7871887" y="1897042"/>
          <a:ext cx="1295146" cy="227598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151624</xdr:colOff>
      <xdr:row>8</xdr:row>
      <xdr:rowOff>19028</xdr:rowOff>
    </xdr:from>
    <xdr:to>
      <xdr:col>6</xdr:col>
      <xdr:colOff>1446770</xdr:colOff>
      <xdr:row>8</xdr:row>
      <xdr:rowOff>246626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19A31D8C-F671-EA97-F9D7-6CC0370A34B8}"/>
            </a:ext>
          </a:extLst>
        </xdr:cNvPr>
        <xdr:cNvSpPr/>
      </xdr:nvSpPr>
      <xdr:spPr>
        <a:xfrm>
          <a:off x="7871887" y="2144607"/>
          <a:ext cx="1295146" cy="227598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151624</xdr:colOff>
      <xdr:row>9</xdr:row>
      <xdr:rowOff>22510</xdr:rowOff>
    </xdr:from>
    <xdr:to>
      <xdr:col>6</xdr:col>
      <xdr:colOff>1446770</xdr:colOff>
      <xdr:row>10</xdr:row>
      <xdr:rowOff>553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59B73F29-EAD8-B376-5639-B53DB034BA21}"/>
            </a:ext>
          </a:extLst>
        </xdr:cNvPr>
        <xdr:cNvSpPr/>
      </xdr:nvSpPr>
      <xdr:spPr>
        <a:xfrm>
          <a:off x="7871887" y="2398747"/>
          <a:ext cx="1295146" cy="22870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151624</xdr:colOff>
      <xdr:row>10</xdr:row>
      <xdr:rowOff>17512</xdr:rowOff>
    </xdr:from>
    <xdr:to>
      <xdr:col>6</xdr:col>
      <xdr:colOff>1446770</xdr:colOff>
      <xdr:row>10</xdr:row>
      <xdr:rowOff>245110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B5F66949-D1B3-1A2D-0978-21B19BFEE392}"/>
            </a:ext>
          </a:extLst>
        </xdr:cNvPr>
        <xdr:cNvSpPr/>
      </xdr:nvSpPr>
      <xdr:spPr>
        <a:xfrm>
          <a:off x="7871887" y="2644407"/>
          <a:ext cx="1295146" cy="227598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159512</xdr:colOff>
      <xdr:row>6</xdr:row>
      <xdr:rowOff>8255</xdr:rowOff>
    </xdr:from>
    <xdr:to>
      <xdr:col>7</xdr:col>
      <xdr:colOff>1458468</xdr:colOff>
      <xdr:row>10</xdr:row>
      <xdr:rowOff>277495</xdr:rowOff>
    </xdr:to>
    <xdr:grpSp>
      <xdr:nvGrpSpPr>
        <xdr:cNvPr id="15" name="グループ化 14">
          <a:extLst>
            <a:ext uri="{FF2B5EF4-FFF2-40B4-BE49-F238E27FC236}">
              <a16:creationId xmlns:a16="http://schemas.microsoft.com/office/drawing/2014/main" id="{B4AB4581-DF39-CE4A-8F17-EE8B7F40A7D7}"/>
            </a:ext>
          </a:extLst>
        </xdr:cNvPr>
        <xdr:cNvGrpSpPr/>
      </xdr:nvGrpSpPr>
      <xdr:grpSpPr>
        <a:xfrm>
          <a:off x="9878354" y="1692676"/>
          <a:ext cx="1298956" cy="1259840"/>
          <a:chOff x="5494020" y="1943100"/>
          <a:chExt cx="1229360" cy="1473200"/>
        </a:xfrm>
      </xdr:grpSpPr>
      <xdr:sp macro="" textlink="">
        <xdr:nvSpPr>
          <xdr:cNvPr id="16" name="正方形/長方形 15">
            <a:extLst>
              <a:ext uri="{FF2B5EF4-FFF2-40B4-BE49-F238E27FC236}">
                <a16:creationId xmlns:a16="http://schemas.microsoft.com/office/drawing/2014/main" id="{EBF60091-8AB6-F72E-338B-3673BDBB8FF8}"/>
              </a:ext>
            </a:extLst>
          </xdr:cNvPr>
          <xdr:cNvSpPr/>
        </xdr:nvSpPr>
        <xdr:spPr>
          <a:xfrm>
            <a:off x="5494020" y="19431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7" name="正方形/長方形 16">
            <a:extLst>
              <a:ext uri="{FF2B5EF4-FFF2-40B4-BE49-F238E27FC236}">
                <a16:creationId xmlns:a16="http://schemas.microsoft.com/office/drawing/2014/main" id="{EF7E0573-8540-6D27-37EA-3B309D4A9647}"/>
              </a:ext>
            </a:extLst>
          </xdr:cNvPr>
          <xdr:cNvSpPr/>
        </xdr:nvSpPr>
        <xdr:spPr>
          <a:xfrm>
            <a:off x="5494020" y="2260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8" name="正方形/長方形 17">
            <a:extLst>
              <a:ext uri="{FF2B5EF4-FFF2-40B4-BE49-F238E27FC236}">
                <a16:creationId xmlns:a16="http://schemas.microsoft.com/office/drawing/2014/main" id="{B090A43A-A902-1154-2D6B-46EB50A3A7E5}"/>
              </a:ext>
            </a:extLst>
          </xdr:cNvPr>
          <xdr:cNvSpPr/>
        </xdr:nvSpPr>
        <xdr:spPr>
          <a:xfrm>
            <a:off x="5494020" y="25527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9" name="正方形/長方形 18">
            <a:extLst>
              <a:ext uri="{FF2B5EF4-FFF2-40B4-BE49-F238E27FC236}">
                <a16:creationId xmlns:a16="http://schemas.microsoft.com/office/drawing/2014/main" id="{4362CC33-7F87-1530-5015-2ACA6EB2F6AF}"/>
              </a:ext>
            </a:extLst>
          </xdr:cNvPr>
          <xdr:cNvSpPr/>
        </xdr:nvSpPr>
        <xdr:spPr>
          <a:xfrm>
            <a:off x="5494020" y="28575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0" name="正方形/長方形 19">
            <a:extLst>
              <a:ext uri="{FF2B5EF4-FFF2-40B4-BE49-F238E27FC236}">
                <a16:creationId xmlns:a16="http://schemas.microsoft.com/office/drawing/2014/main" id="{38AE8E00-C2E6-6641-4AAF-ED8A78229117}"/>
              </a:ext>
            </a:extLst>
          </xdr:cNvPr>
          <xdr:cNvSpPr/>
        </xdr:nvSpPr>
        <xdr:spPr>
          <a:xfrm>
            <a:off x="5494020" y="3149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3</xdr:col>
      <xdr:colOff>140864</xdr:colOff>
      <xdr:row>15</xdr:row>
      <xdr:rowOff>19685</xdr:rowOff>
    </xdr:from>
    <xdr:to>
      <xdr:col>3</xdr:col>
      <xdr:colOff>1436010</xdr:colOff>
      <xdr:row>19</xdr:row>
      <xdr:rowOff>248920</xdr:rowOff>
    </xdr:to>
    <xdr:grpSp>
      <xdr:nvGrpSpPr>
        <xdr:cNvPr id="21" name="グループ化 20">
          <a:extLst>
            <a:ext uri="{FF2B5EF4-FFF2-40B4-BE49-F238E27FC236}">
              <a16:creationId xmlns:a16="http://schemas.microsoft.com/office/drawing/2014/main" id="{96A0FEF2-8AC8-9942-AB3F-9885CB1DC4DC}"/>
            </a:ext>
          </a:extLst>
        </xdr:cNvPr>
        <xdr:cNvGrpSpPr/>
      </xdr:nvGrpSpPr>
      <xdr:grpSpPr>
        <a:xfrm>
          <a:off x="3656759" y="3990106"/>
          <a:ext cx="1295146" cy="1245235"/>
          <a:chOff x="5494020" y="1943100"/>
          <a:chExt cx="1229360" cy="1473200"/>
        </a:xfrm>
      </xdr:grpSpPr>
      <xdr:sp macro="" textlink="">
        <xdr:nvSpPr>
          <xdr:cNvPr id="22" name="正方形/長方形 21">
            <a:extLst>
              <a:ext uri="{FF2B5EF4-FFF2-40B4-BE49-F238E27FC236}">
                <a16:creationId xmlns:a16="http://schemas.microsoft.com/office/drawing/2014/main" id="{955886FA-BF14-1AB5-06AA-E828CD60E801}"/>
              </a:ext>
            </a:extLst>
          </xdr:cNvPr>
          <xdr:cNvSpPr/>
        </xdr:nvSpPr>
        <xdr:spPr>
          <a:xfrm>
            <a:off x="5494020" y="19431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3" name="正方形/長方形 22">
            <a:extLst>
              <a:ext uri="{FF2B5EF4-FFF2-40B4-BE49-F238E27FC236}">
                <a16:creationId xmlns:a16="http://schemas.microsoft.com/office/drawing/2014/main" id="{28529912-61B7-E5C8-9B24-EDD8E4EF98A8}"/>
              </a:ext>
            </a:extLst>
          </xdr:cNvPr>
          <xdr:cNvSpPr/>
        </xdr:nvSpPr>
        <xdr:spPr>
          <a:xfrm>
            <a:off x="5494020" y="2260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4" name="正方形/長方形 23">
            <a:extLst>
              <a:ext uri="{FF2B5EF4-FFF2-40B4-BE49-F238E27FC236}">
                <a16:creationId xmlns:a16="http://schemas.microsoft.com/office/drawing/2014/main" id="{A1BC0541-79AD-A8DA-F713-A0E21D7373D3}"/>
              </a:ext>
            </a:extLst>
          </xdr:cNvPr>
          <xdr:cNvSpPr/>
        </xdr:nvSpPr>
        <xdr:spPr>
          <a:xfrm>
            <a:off x="5494020" y="25527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5" name="正方形/長方形 24">
            <a:extLst>
              <a:ext uri="{FF2B5EF4-FFF2-40B4-BE49-F238E27FC236}">
                <a16:creationId xmlns:a16="http://schemas.microsoft.com/office/drawing/2014/main" id="{04EF50D6-A96F-9DE1-A8A1-60BE7C8D5A82}"/>
              </a:ext>
            </a:extLst>
          </xdr:cNvPr>
          <xdr:cNvSpPr/>
        </xdr:nvSpPr>
        <xdr:spPr>
          <a:xfrm>
            <a:off x="5494020" y="28575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6" name="正方形/長方形 25">
            <a:extLst>
              <a:ext uri="{FF2B5EF4-FFF2-40B4-BE49-F238E27FC236}">
                <a16:creationId xmlns:a16="http://schemas.microsoft.com/office/drawing/2014/main" id="{C0563D5E-CAD3-8D6C-B22B-B1086BA64233}"/>
              </a:ext>
            </a:extLst>
          </xdr:cNvPr>
          <xdr:cNvSpPr/>
        </xdr:nvSpPr>
        <xdr:spPr>
          <a:xfrm>
            <a:off x="5494020" y="3149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2</xdr:col>
      <xdr:colOff>156464</xdr:colOff>
      <xdr:row>18</xdr:row>
      <xdr:rowOff>25400</xdr:rowOff>
    </xdr:from>
    <xdr:to>
      <xdr:col>2</xdr:col>
      <xdr:colOff>1508760</xdr:colOff>
      <xdr:row>18</xdr:row>
      <xdr:rowOff>292100</xdr:rowOff>
    </xdr:to>
    <xdr:sp macro="" textlink="">
      <xdr:nvSpPr>
        <xdr:cNvPr id="27" name="正方形/長方形 26">
          <a:extLst>
            <a:ext uri="{FF2B5EF4-FFF2-40B4-BE49-F238E27FC236}">
              <a16:creationId xmlns:a16="http://schemas.microsoft.com/office/drawing/2014/main" id="{7D611EB9-059A-FE46-B919-BB20FCE150F9}"/>
            </a:ext>
          </a:extLst>
        </xdr:cNvPr>
        <xdr:cNvSpPr/>
      </xdr:nvSpPr>
      <xdr:spPr>
        <a:xfrm>
          <a:off x="2124964" y="5549900"/>
          <a:ext cx="1352296" cy="2667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169164</xdr:colOff>
      <xdr:row>19</xdr:row>
      <xdr:rowOff>25400</xdr:rowOff>
    </xdr:from>
    <xdr:to>
      <xdr:col>2</xdr:col>
      <xdr:colOff>1521460</xdr:colOff>
      <xdr:row>19</xdr:row>
      <xdr:rowOff>292100</xdr:rowOff>
    </xdr:to>
    <xdr:sp macro="" textlink="">
      <xdr:nvSpPr>
        <xdr:cNvPr id="28" name="正方形/長方形 27">
          <a:extLst>
            <a:ext uri="{FF2B5EF4-FFF2-40B4-BE49-F238E27FC236}">
              <a16:creationId xmlns:a16="http://schemas.microsoft.com/office/drawing/2014/main" id="{E569E572-AA77-934C-B797-01DBE7F39243}"/>
            </a:ext>
          </a:extLst>
        </xdr:cNvPr>
        <xdr:cNvSpPr/>
      </xdr:nvSpPr>
      <xdr:spPr>
        <a:xfrm>
          <a:off x="2137664" y="5854700"/>
          <a:ext cx="1352296" cy="2667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39460</xdr:colOff>
      <xdr:row>44</xdr:row>
      <xdr:rowOff>38100</xdr:rowOff>
    </xdr:from>
    <xdr:to>
      <xdr:col>3</xdr:col>
      <xdr:colOff>1450786</xdr:colOff>
      <xdr:row>45</xdr:row>
      <xdr:rowOff>0</xdr:rowOff>
    </xdr:to>
    <xdr:sp macro="" textlink="">
      <xdr:nvSpPr>
        <xdr:cNvPr id="29" name="正方形/長方形 28">
          <a:extLst>
            <a:ext uri="{FF2B5EF4-FFF2-40B4-BE49-F238E27FC236}">
              <a16:creationId xmlns:a16="http://schemas.microsoft.com/office/drawing/2014/main" id="{8D32AAFB-94BD-C140-8E6C-24531D917A1A}"/>
            </a:ext>
          </a:extLst>
        </xdr:cNvPr>
        <xdr:cNvSpPr/>
      </xdr:nvSpPr>
      <xdr:spPr>
        <a:xfrm>
          <a:off x="3368197" y="11187363"/>
          <a:ext cx="1411326" cy="212558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39460</xdr:colOff>
      <xdr:row>43</xdr:row>
      <xdr:rowOff>38100</xdr:rowOff>
    </xdr:from>
    <xdr:to>
      <xdr:col>3</xdr:col>
      <xdr:colOff>1450786</xdr:colOff>
      <xdr:row>44</xdr:row>
      <xdr:rowOff>0</xdr:rowOff>
    </xdr:to>
    <xdr:sp macro="" textlink="">
      <xdr:nvSpPr>
        <xdr:cNvPr id="30" name="正方形/長方形 29">
          <a:extLst>
            <a:ext uri="{FF2B5EF4-FFF2-40B4-BE49-F238E27FC236}">
              <a16:creationId xmlns:a16="http://schemas.microsoft.com/office/drawing/2014/main" id="{A4DAE831-75C4-6242-825D-5B5FA5626E71}"/>
            </a:ext>
          </a:extLst>
        </xdr:cNvPr>
        <xdr:cNvSpPr/>
      </xdr:nvSpPr>
      <xdr:spPr>
        <a:xfrm>
          <a:off x="3368197" y="10936705"/>
          <a:ext cx="1411326" cy="212558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39460</xdr:colOff>
      <xdr:row>45</xdr:row>
      <xdr:rowOff>20320</xdr:rowOff>
    </xdr:from>
    <xdr:to>
      <xdr:col>3</xdr:col>
      <xdr:colOff>1450786</xdr:colOff>
      <xdr:row>45</xdr:row>
      <xdr:rowOff>248920</xdr:rowOff>
    </xdr:to>
    <xdr:sp macro="" textlink="">
      <xdr:nvSpPr>
        <xdr:cNvPr id="31" name="正方形/長方形 30">
          <a:extLst>
            <a:ext uri="{FF2B5EF4-FFF2-40B4-BE49-F238E27FC236}">
              <a16:creationId xmlns:a16="http://schemas.microsoft.com/office/drawing/2014/main" id="{C4A09B47-27F3-7443-970E-1CC41AD4898E}"/>
            </a:ext>
          </a:extLst>
        </xdr:cNvPr>
        <xdr:cNvSpPr/>
      </xdr:nvSpPr>
      <xdr:spPr>
        <a:xfrm>
          <a:off x="3368197" y="11420241"/>
          <a:ext cx="1411326" cy="2286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36017</xdr:colOff>
      <xdr:row>44</xdr:row>
      <xdr:rowOff>38100</xdr:rowOff>
    </xdr:from>
    <xdr:to>
      <xdr:col>4</xdr:col>
      <xdr:colOff>1523543</xdr:colOff>
      <xdr:row>45</xdr:row>
      <xdr:rowOff>0</xdr:rowOff>
    </xdr:to>
    <xdr:sp macro="" textlink="">
      <xdr:nvSpPr>
        <xdr:cNvPr id="32" name="正方形/長方形 31">
          <a:extLst>
            <a:ext uri="{FF2B5EF4-FFF2-40B4-BE49-F238E27FC236}">
              <a16:creationId xmlns:a16="http://schemas.microsoft.com/office/drawing/2014/main" id="{0E3B02A7-B8ED-CB46-96B0-DE0A7AD3AE85}"/>
            </a:ext>
          </a:extLst>
        </xdr:cNvPr>
        <xdr:cNvSpPr/>
      </xdr:nvSpPr>
      <xdr:spPr>
        <a:xfrm>
          <a:off x="5103317" y="13487400"/>
          <a:ext cx="1487526" cy="2667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36017</xdr:colOff>
      <xdr:row>43</xdr:row>
      <xdr:rowOff>38100</xdr:rowOff>
    </xdr:from>
    <xdr:to>
      <xdr:col>4</xdr:col>
      <xdr:colOff>1523543</xdr:colOff>
      <xdr:row>44</xdr:row>
      <xdr:rowOff>0</xdr:rowOff>
    </xdr:to>
    <xdr:sp macro="" textlink="">
      <xdr:nvSpPr>
        <xdr:cNvPr id="33" name="正方形/長方形 32">
          <a:extLst>
            <a:ext uri="{FF2B5EF4-FFF2-40B4-BE49-F238E27FC236}">
              <a16:creationId xmlns:a16="http://schemas.microsoft.com/office/drawing/2014/main" id="{7190A277-6064-4B46-B366-9CA881AA2FE1}"/>
            </a:ext>
          </a:extLst>
        </xdr:cNvPr>
        <xdr:cNvSpPr/>
      </xdr:nvSpPr>
      <xdr:spPr>
        <a:xfrm>
          <a:off x="5103317" y="13182600"/>
          <a:ext cx="1487526" cy="2667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36017</xdr:colOff>
      <xdr:row>45</xdr:row>
      <xdr:rowOff>12700</xdr:rowOff>
    </xdr:from>
    <xdr:to>
      <xdr:col>4</xdr:col>
      <xdr:colOff>1523543</xdr:colOff>
      <xdr:row>45</xdr:row>
      <xdr:rowOff>279400</xdr:rowOff>
    </xdr:to>
    <xdr:sp macro="" textlink="">
      <xdr:nvSpPr>
        <xdr:cNvPr id="34" name="正方形/長方形 33">
          <a:extLst>
            <a:ext uri="{FF2B5EF4-FFF2-40B4-BE49-F238E27FC236}">
              <a16:creationId xmlns:a16="http://schemas.microsoft.com/office/drawing/2014/main" id="{55CCDB15-E59B-9F40-B839-7A246146EF8D}"/>
            </a:ext>
          </a:extLst>
        </xdr:cNvPr>
        <xdr:cNvSpPr/>
      </xdr:nvSpPr>
      <xdr:spPr>
        <a:xfrm>
          <a:off x="5103317" y="13766800"/>
          <a:ext cx="1487526" cy="2667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39460</xdr:colOff>
      <xdr:row>45</xdr:row>
      <xdr:rowOff>20320</xdr:rowOff>
    </xdr:from>
    <xdr:to>
      <xdr:col>5</xdr:col>
      <xdr:colOff>1450786</xdr:colOff>
      <xdr:row>45</xdr:row>
      <xdr:rowOff>248920</xdr:rowOff>
    </xdr:to>
    <xdr:sp macro="" textlink="">
      <xdr:nvSpPr>
        <xdr:cNvPr id="35" name="正方形/長方形 34">
          <a:extLst>
            <a:ext uri="{FF2B5EF4-FFF2-40B4-BE49-F238E27FC236}">
              <a16:creationId xmlns:a16="http://schemas.microsoft.com/office/drawing/2014/main" id="{F197771D-7244-C343-BF00-68C0DEDB95C7}"/>
            </a:ext>
          </a:extLst>
        </xdr:cNvPr>
        <xdr:cNvSpPr/>
      </xdr:nvSpPr>
      <xdr:spPr>
        <a:xfrm>
          <a:off x="6295881" y="11420241"/>
          <a:ext cx="1411326" cy="2286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164414</xdr:colOff>
      <xdr:row>41</xdr:row>
      <xdr:rowOff>12065</xdr:rowOff>
    </xdr:from>
    <xdr:to>
      <xdr:col>6</xdr:col>
      <xdr:colOff>1455750</xdr:colOff>
      <xdr:row>44</xdr:row>
      <xdr:rowOff>278765</xdr:rowOff>
    </xdr:to>
    <xdr:grpSp>
      <xdr:nvGrpSpPr>
        <xdr:cNvPr id="36" name="グループ化 35">
          <a:extLst>
            <a:ext uri="{FF2B5EF4-FFF2-40B4-BE49-F238E27FC236}">
              <a16:creationId xmlns:a16="http://schemas.microsoft.com/office/drawing/2014/main" id="{AD5B0697-1DB8-1843-B639-21CA1BA5B91B}"/>
            </a:ext>
          </a:extLst>
        </xdr:cNvPr>
        <xdr:cNvGrpSpPr/>
      </xdr:nvGrpSpPr>
      <xdr:grpSpPr>
        <a:xfrm>
          <a:off x="8332519" y="10586486"/>
          <a:ext cx="1291336" cy="1003300"/>
          <a:chOff x="6946900" y="14706600"/>
          <a:chExt cx="1229360" cy="1181100"/>
        </a:xfrm>
      </xdr:grpSpPr>
      <xdr:sp macro="" textlink="">
        <xdr:nvSpPr>
          <xdr:cNvPr id="37" name="正方形/長方形 36">
            <a:extLst>
              <a:ext uri="{FF2B5EF4-FFF2-40B4-BE49-F238E27FC236}">
                <a16:creationId xmlns:a16="http://schemas.microsoft.com/office/drawing/2014/main" id="{55E5AD3D-7F09-2AC6-D6A1-199E2065F759}"/>
              </a:ext>
            </a:extLst>
          </xdr:cNvPr>
          <xdr:cNvSpPr/>
        </xdr:nvSpPr>
        <xdr:spPr>
          <a:xfrm>
            <a:off x="6946900" y="14706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8" name="正方形/長方形 37">
            <a:extLst>
              <a:ext uri="{FF2B5EF4-FFF2-40B4-BE49-F238E27FC236}">
                <a16:creationId xmlns:a16="http://schemas.microsoft.com/office/drawing/2014/main" id="{554D63DF-D667-BC68-43BF-40FBA61F834E}"/>
              </a:ext>
            </a:extLst>
          </xdr:cNvPr>
          <xdr:cNvSpPr/>
        </xdr:nvSpPr>
        <xdr:spPr>
          <a:xfrm>
            <a:off x="6946900" y="150241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9" name="正方形/長方形 38">
            <a:extLst>
              <a:ext uri="{FF2B5EF4-FFF2-40B4-BE49-F238E27FC236}">
                <a16:creationId xmlns:a16="http://schemas.microsoft.com/office/drawing/2014/main" id="{C57F0A94-B978-6723-F357-8C9E1667E7EF}"/>
              </a:ext>
            </a:extLst>
          </xdr:cNvPr>
          <xdr:cNvSpPr/>
        </xdr:nvSpPr>
        <xdr:spPr>
          <a:xfrm>
            <a:off x="6946900" y="153162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0" name="正方形/長方形 39">
            <a:extLst>
              <a:ext uri="{FF2B5EF4-FFF2-40B4-BE49-F238E27FC236}">
                <a16:creationId xmlns:a16="http://schemas.microsoft.com/office/drawing/2014/main" id="{BAF594DC-EA24-04BA-560E-16F4577531A6}"/>
              </a:ext>
            </a:extLst>
          </xdr:cNvPr>
          <xdr:cNvSpPr/>
        </xdr:nvSpPr>
        <xdr:spPr>
          <a:xfrm>
            <a:off x="6946900" y="156210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7</xdr:col>
      <xdr:colOff>177749</xdr:colOff>
      <xdr:row>41</xdr:row>
      <xdr:rowOff>12700</xdr:rowOff>
    </xdr:from>
    <xdr:to>
      <xdr:col>7</xdr:col>
      <xdr:colOff>1530045</xdr:colOff>
      <xdr:row>44</xdr:row>
      <xdr:rowOff>279400</xdr:rowOff>
    </xdr:to>
    <xdr:grpSp>
      <xdr:nvGrpSpPr>
        <xdr:cNvPr id="41" name="グループ化 40">
          <a:extLst>
            <a:ext uri="{FF2B5EF4-FFF2-40B4-BE49-F238E27FC236}">
              <a16:creationId xmlns:a16="http://schemas.microsoft.com/office/drawing/2014/main" id="{F524E5AA-21F5-8740-865B-356515E51602}"/>
            </a:ext>
          </a:extLst>
        </xdr:cNvPr>
        <xdr:cNvGrpSpPr/>
      </xdr:nvGrpSpPr>
      <xdr:grpSpPr>
        <a:xfrm>
          <a:off x="9896591" y="10587121"/>
          <a:ext cx="1352296" cy="1003300"/>
          <a:chOff x="6946900" y="14706600"/>
          <a:chExt cx="1229360" cy="1181100"/>
        </a:xfrm>
      </xdr:grpSpPr>
      <xdr:sp macro="" textlink="">
        <xdr:nvSpPr>
          <xdr:cNvPr id="42" name="正方形/長方形 41">
            <a:extLst>
              <a:ext uri="{FF2B5EF4-FFF2-40B4-BE49-F238E27FC236}">
                <a16:creationId xmlns:a16="http://schemas.microsoft.com/office/drawing/2014/main" id="{F5053C9C-E191-DB00-E4B0-799E45A907DE}"/>
              </a:ext>
            </a:extLst>
          </xdr:cNvPr>
          <xdr:cNvSpPr/>
        </xdr:nvSpPr>
        <xdr:spPr>
          <a:xfrm>
            <a:off x="6946900" y="14706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3" name="正方形/長方形 42">
            <a:extLst>
              <a:ext uri="{FF2B5EF4-FFF2-40B4-BE49-F238E27FC236}">
                <a16:creationId xmlns:a16="http://schemas.microsoft.com/office/drawing/2014/main" id="{BBEB2966-2ED5-4A95-6ED3-DE10882088CE}"/>
              </a:ext>
            </a:extLst>
          </xdr:cNvPr>
          <xdr:cNvSpPr/>
        </xdr:nvSpPr>
        <xdr:spPr>
          <a:xfrm>
            <a:off x="6946900" y="150241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4" name="正方形/長方形 43">
            <a:extLst>
              <a:ext uri="{FF2B5EF4-FFF2-40B4-BE49-F238E27FC236}">
                <a16:creationId xmlns:a16="http://schemas.microsoft.com/office/drawing/2014/main" id="{55C2BCD8-2EB6-CFC3-7369-09616D50FA72}"/>
              </a:ext>
            </a:extLst>
          </xdr:cNvPr>
          <xdr:cNvSpPr/>
        </xdr:nvSpPr>
        <xdr:spPr>
          <a:xfrm>
            <a:off x="6946900" y="153162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5" name="正方形/長方形 44">
            <a:extLst>
              <a:ext uri="{FF2B5EF4-FFF2-40B4-BE49-F238E27FC236}">
                <a16:creationId xmlns:a16="http://schemas.microsoft.com/office/drawing/2014/main" id="{7486AD8E-5243-1E49-5968-53F224D99D40}"/>
              </a:ext>
            </a:extLst>
          </xdr:cNvPr>
          <xdr:cNvSpPr/>
        </xdr:nvSpPr>
        <xdr:spPr>
          <a:xfrm>
            <a:off x="6946900" y="156210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8</xdr:col>
      <xdr:colOff>130392</xdr:colOff>
      <xdr:row>41</xdr:row>
      <xdr:rowOff>20320</xdr:rowOff>
    </xdr:from>
    <xdr:to>
      <xdr:col>8</xdr:col>
      <xdr:colOff>1454113</xdr:colOff>
      <xdr:row>44</xdr:row>
      <xdr:rowOff>248920</xdr:rowOff>
    </xdr:to>
    <xdr:grpSp>
      <xdr:nvGrpSpPr>
        <xdr:cNvPr id="46" name="グループ化 45">
          <a:extLst>
            <a:ext uri="{FF2B5EF4-FFF2-40B4-BE49-F238E27FC236}">
              <a16:creationId xmlns:a16="http://schemas.microsoft.com/office/drawing/2014/main" id="{51E83D17-8857-4A40-861B-144A202E92B9}"/>
            </a:ext>
          </a:extLst>
        </xdr:cNvPr>
        <xdr:cNvGrpSpPr/>
      </xdr:nvGrpSpPr>
      <xdr:grpSpPr>
        <a:xfrm>
          <a:off x="11413339" y="10594741"/>
          <a:ext cx="1323721" cy="990600"/>
          <a:chOff x="6946900" y="14706600"/>
          <a:chExt cx="1229360" cy="1181100"/>
        </a:xfrm>
      </xdr:grpSpPr>
      <xdr:sp macro="" textlink="">
        <xdr:nvSpPr>
          <xdr:cNvPr id="47" name="正方形/長方形 46">
            <a:extLst>
              <a:ext uri="{FF2B5EF4-FFF2-40B4-BE49-F238E27FC236}">
                <a16:creationId xmlns:a16="http://schemas.microsoft.com/office/drawing/2014/main" id="{DD743FE6-289C-F8EE-4BA3-407C05ED2A6F}"/>
              </a:ext>
            </a:extLst>
          </xdr:cNvPr>
          <xdr:cNvSpPr/>
        </xdr:nvSpPr>
        <xdr:spPr>
          <a:xfrm>
            <a:off x="6946900" y="14706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8" name="正方形/長方形 47">
            <a:extLst>
              <a:ext uri="{FF2B5EF4-FFF2-40B4-BE49-F238E27FC236}">
                <a16:creationId xmlns:a16="http://schemas.microsoft.com/office/drawing/2014/main" id="{A532305B-F788-2804-236E-42C4B777A405}"/>
              </a:ext>
            </a:extLst>
          </xdr:cNvPr>
          <xdr:cNvSpPr/>
        </xdr:nvSpPr>
        <xdr:spPr>
          <a:xfrm>
            <a:off x="6946900" y="150241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9" name="正方形/長方形 48">
            <a:extLst>
              <a:ext uri="{FF2B5EF4-FFF2-40B4-BE49-F238E27FC236}">
                <a16:creationId xmlns:a16="http://schemas.microsoft.com/office/drawing/2014/main" id="{1C2D8CCF-BE0B-75D2-0BF3-6EAF7FA354F7}"/>
              </a:ext>
            </a:extLst>
          </xdr:cNvPr>
          <xdr:cNvSpPr/>
        </xdr:nvSpPr>
        <xdr:spPr>
          <a:xfrm>
            <a:off x="6946900" y="153162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50" name="正方形/長方形 49">
            <a:extLst>
              <a:ext uri="{FF2B5EF4-FFF2-40B4-BE49-F238E27FC236}">
                <a16:creationId xmlns:a16="http://schemas.microsoft.com/office/drawing/2014/main" id="{E4421056-166A-CC3C-A1B1-BBCE555FA40C}"/>
              </a:ext>
            </a:extLst>
          </xdr:cNvPr>
          <xdr:cNvSpPr/>
        </xdr:nvSpPr>
        <xdr:spPr>
          <a:xfrm>
            <a:off x="6946900" y="156210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1</xdr:col>
      <xdr:colOff>0</xdr:colOff>
      <xdr:row>21</xdr:row>
      <xdr:rowOff>0</xdr:rowOff>
    </xdr:from>
    <xdr:to>
      <xdr:col>7</xdr:col>
      <xdr:colOff>1402983</xdr:colOff>
      <xdr:row>37</xdr:row>
      <xdr:rowOff>188729</xdr:rowOff>
    </xdr:to>
    <xdr:graphicFrame macro="">
      <xdr:nvGraphicFramePr>
        <xdr:cNvPr id="52" name="グラフ 51">
          <a:extLst>
            <a:ext uri="{FF2B5EF4-FFF2-40B4-BE49-F238E27FC236}">
              <a16:creationId xmlns:a16="http://schemas.microsoft.com/office/drawing/2014/main" id="{29E1CC71-CF98-42DD-8A5B-60C61A5404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21</xdr:row>
      <xdr:rowOff>6350</xdr:rowOff>
    </xdr:from>
    <xdr:to>
      <xdr:col>7</xdr:col>
      <xdr:colOff>1397000</xdr:colOff>
      <xdr:row>37</xdr:row>
      <xdr:rowOff>241300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44F3542-1C8F-F6A6-E842-0905677D34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F85E8-01F1-DF41-9D93-D88C9A7732B7}">
  <dimension ref="B3:F21"/>
  <sheetViews>
    <sheetView showGridLines="0" workbookViewId="0">
      <selection activeCell="F5" sqref="F5:F10"/>
    </sheetView>
  </sheetViews>
  <sheetFormatPr baseColWidth="10" defaultColWidth="10.85546875" defaultRowHeight="20"/>
  <cols>
    <col min="2" max="2" width="15.42578125" customWidth="1"/>
    <col min="3" max="6" width="9.7109375" customWidth="1"/>
  </cols>
  <sheetData>
    <row r="3" spans="2:6" ht="24">
      <c r="B3" s="3" t="s">
        <v>21</v>
      </c>
      <c r="F3" s="4" t="s">
        <v>20</v>
      </c>
    </row>
    <row r="4" spans="2:6"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2:6">
      <c r="B5" s="2" t="s">
        <v>7</v>
      </c>
      <c r="C5" s="5">
        <v>37500</v>
      </c>
      <c r="D5" s="5">
        <v>43270</v>
      </c>
      <c r="E5" s="5">
        <v>54520</v>
      </c>
      <c r="F5" s="5">
        <v>58585</v>
      </c>
    </row>
    <row r="6" spans="2:6">
      <c r="B6" s="2" t="s">
        <v>8</v>
      </c>
      <c r="C6" s="5">
        <v>41570</v>
      </c>
      <c r="D6" s="5">
        <v>27800</v>
      </c>
      <c r="E6" s="5">
        <v>33890</v>
      </c>
      <c r="F6" s="5">
        <v>39740</v>
      </c>
    </row>
    <row r="7" spans="2:6">
      <c r="B7" s="2" t="s">
        <v>9</v>
      </c>
      <c r="C7" s="5">
        <v>49000</v>
      </c>
      <c r="D7" s="5">
        <v>63550</v>
      </c>
      <c r="E7" s="5">
        <v>68700</v>
      </c>
      <c r="F7" s="5">
        <v>67948</v>
      </c>
    </row>
    <row r="8" spans="2:6">
      <c r="B8" s="2" t="s">
        <v>10</v>
      </c>
      <c r="C8" s="5">
        <v>52770</v>
      </c>
      <c r="D8" s="5">
        <v>62000</v>
      </c>
      <c r="E8" s="5">
        <v>78500</v>
      </c>
      <c r="F8" s="5">
        <v>77004</v>
      </c>
    </row>
    <row r="9" spans="2:6">
      <c r="B9" s="2" t="s">
        <v>13</v>
      </c>
      <c r="C9" s="5">
        <v>31200</v>
      </c>
      <c r="D9" s="5">
        <v>35400</v>
      </c>
      <c r="E9" s="5">
        <v>39800</v>
      </c>
      <c r="F9" s="5">
        <v>37848</v>
      </c>
    </row>
    <row r="10" spans="2:6">
      <c r="B10" s="2" t="s">
        <v>11</v>
      </c>
      <c r="C10" s="5">
        <v>28900</v>
      </c>
      <c r="D10" s="5">
        <v>31000</v>
      </c>
      <c r="E10" s="5">
        <v>36500</v>
      </c>
      <c r="F10" s="5">
        <v>35772</v>
      </c>
    </row>
    <row r="15" spans="2:6" ht="24">
      <c r="B15" s="3" t="s">
        <v>22</v>
      </c>
      <c r="F15" s="4" t="s">
        <v>28</v>
      </c>
    </row>
    <row r="16" spans="2:6">
      <c r="B16" s="1" t="s">
        <v>14</v>
      </c>
      <c r="C16" s="1" t="s">
        <v>3</v>
      </c>
      <c r="D16" s="1" t="s">
        <v>4</v>
      </c>
      <c r="E16" s="1" t="s">
        <v>5</v>
      </c>
      <c r="F16" s="1" t="s">
        <v>6</v>
      </c>
    </row>
    <row r="17" spans="2:6">
      <c r="B17" s="2" t="s">
        <v>15</v>
      </c>
      <c r="C17" s="5">
        <v>6300</v>
      </c>
      <c r="D17" s="5">
        <v>2676</v>
      </c>
      <c r="E17" s="5">
        <v>7484</v>
      </c>
      <c r="F17" s="5">
        <v>8573</v>
      </c>
    </row>
    <row r="18" spans="2:6">
      <c r="B18" s="2" t="s">
        <v>16</v>
      </c>
      <c r="C18" s="5">
        <v>1645</v>
      </c>
      <c r="D18" s="5">
        <v>2649</v>
      </c>
      <c r="E18" s="5">
        <v>3112</v>
      </c>
      <c r="F18" s="5">
        <v>3627</v>
      </c>
    </row>
    <row r="19" spans="2:6">
      <c r="B19" s="2" t="s">
        <v>17</v>
      </c>
      <c r="C19" s="5">
        <v>6409</v>
      </c>
      <c r="D19" s="5">
        <v>10127</v>
      </c>
      <c r="E19" s="5">
        <v>8117</v>
      </c>
      <c r="F19" s="5">
        <v>9189</v>
      </c>
    </row>
    <row r="20" spans="2:6">
      <c r="B20" s="2" t="s">
        <v>18</v>
      </c>
      <c r="C20" s="5">
        <v>9091</v>
      </c>
      <c r="D20" s="5">
        <v>10105</v>
      </c>
      <c r="E20" s="5">
        <v>10685</v>
      </c>
      <c r="F20" s="5">
        <v>10307</v>
      </c>
    </row>
    <row r="21" spans="2:6">
      <c r="B21" s="2" t="s">
        <v>19</v>
      </c>
      <c r="C21" s="5">
        <v>5240</v>
      </c>
      <c r="D21" s="5">
        <v>5012</v>
      </c>
      <c r="E21" s="5">
        <v>3985</v>
      </c>
      <c r="F21" s="5">
        <v>3799</v>
      </c>
    </row>
  </sheetData>
  <phoneticPr fontId="1"/>
  <pageMargins left="0.7" right="0.7" top="0.75" bottom="0.75" header="0.3" footer="0.3"/>
  <headerFooter>
    <oddFooter>&amp;L_x000D_&amp;1#&amp;"Calibri"&amp;12&amp;K000000 　　　【関係者外秘】Confidential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A020B-FA82-6944-8038-680FB14D8E0E}">
  <dimension ref="A2:I46"/>
  <sheetViews>
    <sheetView zoomScale="95" zoomScaleNormal="95" workbookViewId="0">
      <selection activeCell="L60" sqref="L60"/>
    </sheetView>
  </sheetViews>
  <sheetFormatPr baseColWidth="10" defaultColWidth="10.7109375" defaultRowHeight="24"/>
  <cols>
    <col min="1" max="1" width="4.7109375" style="6" customWidth="1"/>
    <col min="2" max="7" width="17.42578125" style="6" customWidth="1"/>
    <col min="8" max="9" width="17.5703125" style="6" customWidth="1"/>
    <col min="10" max="16384" width="10.7109375" style="6"/>
  </cols>
  <sheetData>
    <row r="2" spans="1:8">
      <c r="A2" s="13" t="s">
        <v>38</v>
      </c>
      <c r="B2" s="13"/>
      <c r="C2" s="13"/>
      <c r="D2" s="13"/>
      <c r="E2" s="13"/>
      <c r="F2" s="13"/>
      <c r="G2" s="13"/>
      <c r="H2" s="13"/>
    </row>
    <row r="4" spans="1:8" customFormat="1" ht="20">
      <c r="A4" t="s">
        <v>23</v>
      </c>
      <c r="H4" s="7" t="s">
        <v>20</v>
      </c>
    </row>
    <row r="5" spans="1:8" customFormat="1" ht="20">
      <c r="B5" s="8" t="s">
        <v>2</v>
      </c>
      <c r="C5" s="8" t="s">
        <v>24</v>
      </c>
      <c r="D5" s="8" t="s">
        <v>25</v>
      </c>
      <c r="E5" s="8" t="s">
        <v>31</v>
      </c>
      <c r="F5" s="8" t="s">
        <v>32</v>
      </c>
      <c r="G5" s="8" t="s">
        <v>35</v>
      </c>
      <c r="H5" s="8" t="s">
        <v>34</v>
      </c>
    </row>
    <row r="6" spans="1:8" customFormat="1" ht="20">
      <c r="B6" s="9" t="s">
        <v>7</v>
      </c>
      <c r="C6" s="10">
        <v>37500</v>
      </c>
      <c r="D6" s="10">
        <v>43270</v>
      </c>
      <c r="E6" s="10">
        <v>54520</v>
      </c>
      <c r="F6" s="11">
        <f>AVERAGE(C6:E6)</f>
        <v>45096.666666666664</v>
      </c>
      <c r="G6" s="11">
        <f>MIN(C6:E6)</f>
        <v>37500</v>
      </c>
      <c r="H6" s="11">
        <f>ROUND(F6*1.2,-3)</f>
        <v>54000</v>
      </c>
    </row>
    <row r="7" spans="1:8" customFormat="1" ht="20">
      <c r="B7" s="9" t="s">
        <v>8</v>
      </c>
      <c r="C7" s="10">
        <v>41570</v>
      </c>
      <c r="D7" s="10">
        <v>27800</v>
      </c>
      <c r="E7" s="10">
        <v>33890</v>
      </c>
      <c r="F7" s="11">
        <f>AVERAGE(C7:E7)</f>
        <v>34420</v>
      </c>
      <c r="G7" s="11">
        <f t="shared" ref="G7:G11" si="0">MIN(C7:E7)</f>
        <v>27800</v>
      </c>
      <c r="H7" s="11">
        <f t="shared" ref="H7:H11" si="1">ROUND(F7*1.2,-3)</f>
        <v>41000</v>
      </c>
    </row>
    <row r="8" spans="1:8" customFormat="1" ht="20">
      <c r="B8" s="9" t="s">
        <v>9</v>
      </c>
      <c r="C8" s="10">
        <v>49000</v>
      </c>
      <c r="D8" s="10">
        <v>63550</v>
      </c>
      <c r="E8" s="10">
        <v>68700</v>
      </c>
      <c r="F8" s="11">
        <f t="shared" ref="F8:F11" si="2">AVERAGE(C8:E8)</f>
        <v>60416.666666666664</v>
      </c>
      <c r="G8" s="11">
        <f t="shared" si="0"/>
        <v>49000</v>
      </c>
      <c r="H8" s="11">
        <f t="shared" si="1"/>
        <v>73000</v>
      </c>
    </row>
    <row r="9" spans="1:8" customFormat="1" ht="20">
      <c r="B9" s="9" t="s">
        <v>10</v>
      </c>
      <c r="C9" s="10">
        <v>52770</v>
      </c>
      <c r="D9" s="10">
        <v>62000</v>
      </c>
      <c r="E9" s="10">
        <v>78500</v>
      </c>
      <c r="F9" s="11">
        <f t="shared" si="2"/>
        <v>64423.333333333336</v>
      </c>
      <c r="G9" s="11">
        <f t="shared" si="0"/>
        <v>52770</v>
      </c>
      <c r="H9" s="11">
        <f t="shared" si="1"/>
        <v>77000</v>
      </c>
    </row>
    <row r="10" spans="1:8" customFormat="1" ht="20">
      <c r="B10" s="9" t="s">
        <v>12</v>
      </c>
      <c r="C10" s="10">
        <v>31200</v>
      </c>
      <c r="D10" s="10">
        <v>35400</v>
      </c>
      <c r="E10" s="10">
        <v>39800</v>
      </c>
      <c r="F10" s="11">
        <f t="shared" si="2"/>
        <v>35466.666666666664</v>
      </c>
      <c r="G10" s="11">
        <f t="shared" si="0"/>
        <v>31200</v>
      </c>
      <c r="H10" s="11">
        <f t="shared" si="1"/>
        <v>43000</v>
      </c>
    </row>
    <row r="11" spans="1:8" customFormat="1" ht="20">
      <c r="B11" s="9" t="s">
        <v>11</v>
      </c>
      <c r="C11" s="10">
        <v>28900</v>
      </c>
      <c r="D11" s="10">
        <v>31000</v>
      </c>
      <c r="E11" s="10">
        <v>36500</v>
      </c>
      <c r="F11" s="11">
        <f t="shared" si="2"/>
        <v>32133.333333333332</v>
      </c>
      <c r="G11" s="11">
        <f t="shared" si="0"/>
        <v>28900</v>
      </c>
      <c r="H11" s="11">
        <f t="shared" si="1"/>
        <v>39000</v>
      </c>
    </row>
    <row r="12" spans="1:8" customFormat="1" ht="20"/>
    <row r="13" spans="1:8" customFormat="1" ht="20">
      <c r="A13" t="s">
        <v>39</v>
      </c>
    </row>
    <row r="14" spans="1:8" customFormat="1" ht="20">
      <c r="B14" s="8" t="s">
        <v>27</v>
      </c>
      <c r="C14" s="8" t="s">
        <v>26</v>
      </c>
      <c r="D14" s="8" t="s">
        <v>0</v>
      </c>
    </row>
    <row r="15" spans="1:8" customFormat="1" ht="20">
      <c r="B15" s="9" t="s">
        <v>7</v>
      </c>
      <c r="C15" s="10">
        <v>58585</v>
      </c>
      <c r="D15" s="12">
        <f>C15/VLOOKUP(B15,$B$6:$H$11,7,FALSE)</f>
        <v>1.0849074074074074</v>
      </c>
    </row>
    <row r="16" spans="1:8" customFormat="1" ht="20">
      <c r="B16" s="9" t="s">
        <v>8</v>
      </c>
      <c r="C16" s="10">
        <v>39740</v>
      </c>
      <c r="D16" s="12">
        <f t="shared" ref="D16:D20" si="3">C16/VLOOKUP(B16,$B$6:$H$11,7,FALSE)</f>
        <v>0.9692682926829268</v>
      </c>
    </row>
    <row r="17" spans="2:4" customFormat="1" ht="20">
      <c r="B17" s="9" t="s">
        <v>9</v>
      </c>
      <c r="C17" s="10">
        <v>67948</v>
      </c>
      <c r="D17" s="12">
        <f t="shared" si="3"/>
        <v>0.9307945205479452</v>
      </c>
    </row>
    <row r="18" spans="2:4" customFormat="1" ht="20">
      <c r="B18" s="9" t="s">
        <v>10</v>
      </c>
      <c r="C18" s="10">
        <v>77004</v>
      </c>
      <c r="D18" s="12">
        <f t="shared" si="3"/>
        <v>1.0000519480519481</v>
      </c>
    </row>
    <row r="19" spans="2:4" customFormat="1" ht="20">
      <c r="B19" s="9" t="s">
        <v>12</v>
      </c>
      <c r="C19" s="11">
        <v>37848</v>
      </c>
      <c r="D19" s="12">
        <f t="shared" si="3"/>
        <v>0.88018604651162791</v>
      </c>
    </row>
    <row r="20" spans="2:4" customFormat="1" ht="20">
      <c r="B20" s="9" t="s">
        <v>11</v>
      </c>
      <c r="C20" s="11">
        <v>35772</v>
      </c>
      <c r="D20" s="12">
        <f t="shared" si="3"/>
        <v>0.91723076923076918</v>
      </c>
    </row>
    <row r="21" spans="2:4" customFormat="1" ht="20"/>
    <row r="22" spans="2:4" customFormat="1" ht="20"/>
    <row r="23" spans="2:4" customFormat="1" ht="20"/>
    <row r="24" spans="2:4" customFormat="1" ht="20"/>
    <row r="25" spans="2:4" customFormat="1" ht="20"/>
    <row r="26" spans="2:4" customFormat="1" ht="20"/>
    <row r="27" spans="2:4" customFormat="1" ht="20"/>
    <row r="28" spans="2:4" customFormat="1" ht="20"/>
    <row r="29" spans="2:4" customFormat="1" ht="20"/>
    <row r="30" spans="2:4" customFormat="1" ht="20"/>
    <row r="31" spans="2:4" customFormat="1" ht="20"/>
    <row r="32" spans="2:4" customFormat="1" ht="20"/>
    <row r="33" spans="1:9" customFormat="1" ht="20"/>
    <row r="34" spans="1:9" customFormat="1" ht="20"/>
    <row r="35" spans="1:9" customFormat="1" ht="20"/>
    <row r="36" spans="1:9" customFormat="1" ht="20"/>
    <row r="37" spans="1:9" customFormat="1" ht="20"/>
    <row r="38" spans="1:9" customFormat="1" ht="20"/>
    <row r="39" spans="1:9" customFormat="1" ht="20">
      <c r="A39" t="s">
        <v>29</v>
      </c>
      <c r="F39" s="7" t="s">
        <v>30</v>
      </c>
    </row>
    <row r="40" spans="1:9" customFormat="1" ht="20">
      <c r="B40" s="8" t="s">
        <v>14</v>
      </c>
      <c r="C40" s="8" t="s">
        <v>3</v>
      </c>
      <c r="D40" s="8" t="s">
        <v>4</v>
      </c>
      <c r="E40" s="8" t="s">
        <v>5</v>
      </c>
      <c r="F40" s="8" t="s">
        <v>6</v>
      </c>
      <c r="G40" s="8" t="s">
        <v>36</v>
      </c>
      <c r="H40" s="8" t="s">
        <v>33</v>
      </c>
      <c r="I40" s="8" t="s">
        <v>37</v>
      </c>
    </row>
    <row r="41" spans="1:9" customFormat="1" ht="20">
      <c r="B41" s="9" t="s">
        <v>15</v>
      </c>
      <c r="C41" s="10">
        <v>6300</v>
      </c>
      <c r="D41" s="10">
        <v>2676</v>
      </c>
      <c r="E41" s="10">
        <v>7484</v>
      </c>
      <c r="F41" s="10">
        <v>8573</v>
      </c>
      <c r="G41" s="12">
        <f>F41/$F$46</f>
        <v>0.24152697563037048</v>
      </c>
      <c r="H41" s="9">
        <f>_xlfn.RANK.EQ(F41,$F$41:$F$45,0)</f>
        <v>3</v>
      </c>
      <c r="I41" s="8" t="str">
        <f>IF(OR(F41&lt;C41,G41&gt;=0.25),"○","")</f>
        <v/>
      </c>
    </row>
    <row r="42" spans="1:9" customFormat="1" ht="20">
      <c r="B42" s="9" t="s">
        <v>16</v>
      </c>
      <c r="C42" s="10">
        <v>1645</v>
      </c>
      <c r="D42" s="10">
        <v>2649</v>
      </c>
      <c r="E42" s="10">
        <v>3112</v>
      </c>
      <c r="F42" s="10">
        <v>3627</v>
      </c>
      <c r="G42" s="12">
        <f t="shared" ref="G42:G45" si="4">F42/$F$46</f>
        <v>0.10218340611353711</v>
      </c>
      <c r="H42" s="9">
        <f t="shared" ref="H42:H45" si="5">_xlfn.RANK.EQ(F42,$F$41:$F$45,0)</f>
        <v>5</v>
      </c>
      <c r="I42" s="8" t="str">
        <f t="shared" ref="I42:I45" si="6">IF(OR(F42&lt;C42,G42&gt;=0.25),"○","")</f>
        <v/>
      </c>
    </row>
    <row r="43" spans="1:9" customFormat="1" ht="20">
      <c r="B43" s="9" t="s">
        <v>17</v>
      </c>
      <c r="C43" s="10">
        <v>6409</v>
      </c>
      <c r="D43" s="10">
        <v>10127</v>
      </c>
      <c r="E43" s="10">
        <v>8117</v>
      </c>
      <c r="F43" s="10">
        <v>9189</v>
      </c>
      <c r="G43" s="12">
        <f t="shared" si="4"/>
        <v>0.25888153261022678</v>
      </c>
      <c r="H43" s="9">
        <f t="shared" si="5"/>
        <v>2</v>
      </c>
      <c r="I43" s="8" t="str">
        <f t="shared" si="6"/>
        <v>○</v>
      </c>
    </row>
    <row r="44" spans="1:9" customFormat="1" ht="20">
      <c r="B44" s="9" t="s">
        <v>18</v>
      </c>
      <c r="C44" s="10">
        <v>9091</v>
      </c>
      <c r="D44" s="11">
        <v>10105</v>
      </c>
      <c r="E44" s="11">
        <v>10685</v>
      </c>
      <c r="F44" s="10">
        <v>10307</v>
      </c>
      <c r="G44" s="12">
        <f t="shared" si="4"/>
        <v>0.29037892660938158</v>
      </c>
      <c r="H44" s="9">
        <f t="shared" si="5"/>
        <v>1</v>
      </c>
      <c r="I44" s="8" t="str">
        <f t="shared" si="6"/>
        <v>○</v>
      </c>
    </row>
    <row r="45" spans="1:9" customFormat="1" ht="20">
      <c r="B45" s="9" t="s">
        <v>19</v>
      </c>
      <c r="C45" s="10">
        <v>5240</v>
      </c>
      <c r="D45" s="11">
        <v>5012</v>
      </c>
      <c r="E45" s="11">
        <v>3985</v>
      </c>
      <c r="F45" s="10">
        <v>3799</v>
      </c>
      <c r="G45" s="12">
        <f t="shared" si="4"/>
        <v>0.10702915903648401</v>
      </c>
      <c r="H45" s="9">
        <f t="shared" si="5"/>
        <v>4</v>
      </c>
      <c r="I45" s="8" t="str">
        <f t="shared" si="6"/>
        <v>○</v>
      </c>
    </row>
    <row r="46" spans="1:9" customFormat="1" ht="20">
      <c r="B46" s="8" t="s">
        <v>1</v>
      </c>
      <c r="C46" s="11">
        <f>SUM(C41:C45)</f>
        <v>28685</v>
      </c>
      <c r="D46" s="11">
        <f t="shared" ref="D46:F46" si="7">SUM(D41:D45)</f>
        <v>30569</v>
      </c>
      <c r="E46" s="11">
        <f t="shared" si="7"/>
        <v>33383</v>
      </c>
      <c r="F46" s="11">
        <f t="shared" si="7"/>
        <v>35495</v>
      </c>
    </row>
  </sheetData>
  <mergeCells count="1">
    <mergeCell ref="A2:H2"/>
  </mergeCells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60FDB-59AC-E040-8128-FF8CA70539AC}">
  <dimension ref="A4:H46"/>
  <sheetViews>
    <sheetView tabSelected="1" workbookViewId="0"/>
  </sheetViews>
  <sheetFormatPr baseColWidth="10" defaultColWidth="10.7109375" defaultRowHeight="24"/>
  <cols>
    <col min="1" max="16384" width="10.7109375" style="6"/>
  </cols>
  <sheetData>
    <row r="4" spans="1:8">
      <c r="A4" s="6" t="s">
        <v>23</v>
      </c>
      <c r="H4" s="6" t="s">
        <v>20</v>
      </c>
    </row>
    <row r="5" spans="1:8">
      <c r="B5" s="6" t="s">
        <v>2</v>
      </c>
      <c r="C5" s="6" t="s">
        <v>24</v>
      </c>
      <c r="D5" s="6" t="s">
        <v>25</v>
      </c>
    </row>
    <row r="6" spans="1:8">
      <c r="B6" s="6" t="s">
        <v>7</v>
      </c>
      <c r="C6" s="6">
        <v>37500</v>
      </c>
      <c r="D6" s="6">
        <v>43270</v>
      </c>
      <c r="E6" s="6">
        <v>54520</v>
      </c>
    </row>
    <row r="7" spans="1:8">
      <c r="B7" s="6" t="s">
        <v>8</v>
      </c>
      <c r="C7" s="6">
        <v>41570</v>
      </c>
      <c r="D7" s="6">
        <v>27800</v>
      </c>
      <c r="E7" s="6">
        <v>33890</v>
      </c>
    </row>
    <row r="8" spans="1:8">
      <c r="B8" s="6" t="s">
        <v>9</v>
      </c>
      <c r="C8" s="6">
        <v>49000</v>
      </c>
      <c r="D8" s="6">
        <v>63550</v>
      </c>
      <c r="E8" s="6">
        <v>68700</v>
      </c>
    </row>
    <row r="9" spans="1:8">
      <c r="B9" s="6" t="s">
        <v>10</v>
      </c>
      <c r="C9" s="6">
        <v>52770</v>
      </c>
      <c r="D9" s="6">
        <v>62000</v>
      </c>
      <c r="E9" s="6">
        <v>78500</v>
      </c>
    </row>
    <row r="10" spans="1:8">
      <c r="B10" s="6" t="s">
        <v>12</v>
      </c>
      <c r="C10" s="6">
        <v>31200</v>
      </c>
      <c r="D10" s="6">
        <v>35400</v>
      </c>
      <c r="E10" s="6">
        <v>39800</v>
      </c>
    </row>
    <row r="11" spans="1:8">
      <c r="B11" s="6" t="s">
        <v>11</v>
      </c>
      <c r="C11" s="6">
        <v>28900</v>
      </c>
      <c r="D11" s="6">
        <v>31000</v>
      </c>
      <c r="E11" s="6">
        <v>36500</v>
      </c>
    </row>
    <row r="13" spans="1:8">
      <c r="A13" s="6" t="s">
        <v>39</v>
      </c>
    </row>
    <row r="14" spans="1:8">
      <c r="B14" s="6" t="s">
        <v>27</v>
      </c>
      <c r="C14" s="6" t="s">
        <v>26</v>
      </c>
      <c r="D14" s="6" t="s">
        <v>0</v>
      </c>
    </row>
    <row r="15" spans="1:8">
      <c r="B15" s="6" t="s">
        <v>7</v>
      </c>
      <c r="C15" s="6">
        <v>58585</v>
      </c>
    </row>
    <row r="16" spans="1:8">
      <c r="B16" s="6" t="s">
        <v>8</v>
      </c>
      <c r="C16" s="6">
        <v>39740</v>
      </c>
    </row>
    <row r="17" spans="2:3">
      <c r="B17" s="6" t="s">
        <v>9</v>
      </c>
      <c r="C17" s="6">
        <v>67948</v>
      </c>
    </row>
    <row r="18" spans="2:3">
      <c r="B18" s="6" t="s">
        <v>10</v>
      </c>
      <c r="C18" s="6">
        <v>77004</v>
      </c>
    </row>
    <row r="19" spans="2:3">
      <c r="B19" s="6" t="s">
        <v>12</v>
      </c>
    </row>
    <row r="20" spans="2:3">
      <c r="B20" s="6" t="s">
        <v>11</v>
      </c>
    </row>
    <row r="39" spans="1:6">
      <c r="A39" s="6" t="s">
        <v>29</v>
      </c>
      <c r="F39" s="6" t="s">
        <v>30</v>
      </c>
    </row>
    <row r="40" spans="1:6">
      <c r="B40" s="6" t="s">
        <v>14</v>
      </c>
      <c r="C40" s="6" t="s">
        <v>3</v>
      </c>
      <c r="D40" s="6" t="s">
        <v>4</v>
      </c>
      <c r="E40" s="6" t="s">
        <v>5</v>
      </c>
      <c r="F40" s="6" t="s">
        <v>6</v>
      </c>
    </row>
    <row r="41" spans="1:6">
      <c r="B41" s="6" t="s">
        <v>15</v>
      </c>
      <c r="C41" s="6">
        <v>6300</v>
      </c>
      <c r="D41" s="6">
        <v>2676</v>
      </c>
      <c r="E41" s="6">
        <v>7484</v>
      </c>
      <c r="F41" s="6">
        <v>8573</v>
      </c>
    </row>
    <row r="42" spans="1:6">
      <c r="B42" s="6" t="s">
        <v>16</v>
      </c>
      <c r="C42" s="6">
        <v>1645</v>
      </c>
      <c r="D42" s="6">
        <v>2649</v>
      </c>
      <c r="E42" s="6">
        <v>3112</v>
      </c>
      <c r="F42" s="6">
        <v>3627</v>
      </c>
    </row>
    <row r="43" spans="1:6">
      <c r="B43" s="6" t="s">
        <v>17</v>
      </c>
      <c r="C43" s="6">
        <v>6409</v>
      </c>
      <c r="D43" s="6">
        <v>10127</v>
      </c>
      <c r="E43" s="6">
        <v>8117</v>
      </c>
      <c r="F43" s="6">
        <v>9189</v>
      </c>
    </row>
    <row r="44" spans="1:6">
      <c r="B44" s="6" t="s">
        <v>18</v>
      </c>
      <c r="C44" s="6">
        <v>9091</v>
      </c>
      <c r="F44" s="6">
        <v>10307</v>
      </c>
    </row>
    <row r="45" spans="1:6">
      <c r="B45" s="6" t="s">
        <v>19</v>
      </c>
      <c r="C45" s="6">
        <v>5240</v>
      </c>
      <c r="F45" s="6">
        <v>3799</v>
      </c>
    </row>
    <row r="46" spans="1:6">
      <c r="B46" s="6" t="s">
        <v>1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7BD86-AC11-B84D-BD9C-3308B190F04A}">
  <dimension ref="A2:I46"/>
  <sheetViews>
    <sheetView zoomScale="95" zoomScaleNormal="95" workbookViewId="0">
      <selection activeCell="D17" sqref="D17"/>
    </sheetView>
  </sheetViews>
  <sheetFormatPr baseColWidth="10" defaultColWidth="10.7109375" defaultRowHeight="24"/>
  <cols>
    <col min="1" max="1" width="4.7109375" style="6" customWidth="1"/>
    <col min="2" max="7" width="17.42578125" style="6" customWidth="1"/>
    <col min="8" max="9" width="17.5703125" style="6" customWidth="1"/>
    <col min="10" max="16384" width="10.7109375" style="6"/>
  </cols>
  <sheetData>
    <row r="2" spans="1:8">
      <c r="A2" s="13" t="s">
        <v>38</v>
      </c>
      <c r="B2" s="13"/>
      <c r="C2" s="13"/>
      <c r="D2" s="13"/>
      <c r="E2" s="13"/>
      <c r="F2" s="13"/>
      <c r="G2" s="13"/>
      <c r="H2" s="13"/>
    </row>
    <row r="3" spans="1:8" customFormat="1" ht="20"/>
    <row r="4" spans="1:8" customFormat="1" ht="20">
      <c r="A4" t="s">
        <v>23</v>
      </c>
      <c r="H4" s="7" t="s">
        <v>20</v>
      </c>
    </row>
    <row r="5" spans="1:8" customFormat="1" ht="20">
      <c r="B5" s="8" t="s">
        <v>2</v>
      </c>
      <c r="C5" s="8" t="s">
        <v>24</v>
      </c>
      <c r="D5" s="8" t="s">
        <v>25</v>
      </c>
      <c r="E5" s="8" t="s">
        <v>31</v>
      </c>
      <c r="F5" s="8" t="s">
        <v>32</v>
      </c>
      <c r="G5" s="8" t="s">
        <v>35</v>
      </c>
      <c r="H5" s="8" t="s">
        <v>34</v>
      </c>
    </row>
    <row r="6" spans="1:8" customFormat="1" ht="20">
      <c r="B6" s="9" t="s">
        <v>7</v>
      </c>
      <c r="C6" s="10">
        <v>37500</v>
      </c>
      <c r="D6" s="10">
        <v>43270</v>
      </c>
      <c r="E6" s="10">
        <v>54520</v>
      </c>
      <c r="F6" s="11">
        <f>AVERAGE(C6:E6)</f>
        <v>45096.666666666664</v>
      </c>
      <c r="G6" s="11">
        <f>MIN(C6:E6)</f>
        <v>37500</v>
      </c>
      <c r="H6" s="11">
        <f>ROUND(F6*1.2,-3)</f>
        <v>54000</v>
      </c>
    </row>
    <row r="7" spans="1:8" customFormat="1" ht="20">
      <c r="B7" s="9" t="s">
        <v>8</v>
      </c>
      <c r="C7" s="10">
        <v>41570</v>
      </c>
      <c r="D7" s="10">
        <v>27800</v>
      </c>
      <c r="E7" s="10">
        <v>33890</v>
      </c>
      <c r="F7" s="11">
        <f>AVERAGE(C7:E7)</f>
        <v>34420</v>
      </c>
      <c r="G7" s="11">
        <f t="shared" ref="G7:G11" si="0">MIN(C7:E7)</f>
        <v>27800</v>
      </c>
      <c r="H7" s="11">
        <f t="shared" ref="H7:H11" si="1">ROUND(F7*1.2,-3)</f>
        <v>41000</v>
      </c>
    </row>
    <row r="8" spans="1:8" customFormat="1" ht="20">
      <c r="B8" s="9" t="s">
        <v>9</v>
      </c>
      <c r="C8" s="10">
        <v>49000</v>
      </c>
      <c r="D8" s="10">
        <v>63550</v>
      </c>
      <c r="E8" s="10">
        <v>68700</v>
      </c>
      <c r="F8" s="11">
        <f t="shared" ref="F8:F11" si="2">AVERAGE(C8:E8)</f>
        <v>60416.666666666664</v>
      </c>
      <c r="G8" s="11">
        <f t="shared" si="0"/>
        <v>49000</v>
      </c>
      <c r="H8" s="11">
        <f t="shared" si="1"/>
        <v>73000</v>
      </c>
    </row>
    <row r="9" spans="1:8" customFormat="1" ht="20">
      <c r="B9" s="9" t="s">
        <v>10</v>
      </c>
      <c r="C9" s="10">
        <v>52770</v>
      </c>
      <c r="D9" s="10">
        <v>62000</v>
      </c>
      <c r="E9" s="10">
        <v>78500</v>
      </c>
      <c r="F9" s="11">
        <f t="shared" si="2"/>
        <v>64423.333333333336</v>
      </c>
      <c r="G9" s="11">
        <f t="shared" si="0"/>
        <v>52770</v>
      </c>
      <c r="H9" s="11">
        <f t="shared" si="1"/>
        <v>77000</v>
      </c>
    </row>
    <row r="10" spans="1:8" customFormat="1" ht="20">
      <c r="B10" s="9" t="s">
        <v>12</v>
      </c>
      <c r="C10" s="10">
        <v>31200</v>
      </c>
      <c r="D10" s="10">
        <v>35400</v>
      </c>
      <c r="E10" s="10">
        <v>39800</v>
      </c>
      <c r="F10" s="11">
        <f t="shared" si="2"/>
        <v>35466.666666666664</v>
      </c>
      <c r="G10" s="11">
        <f t="shared" si="0"/>
        <v>31200</v>
      </c>
      <c r="H10" s="11">
        <f t="shared" si="1"/>
        <v>43000</v>
      </c>
    </row>
    <row r="11" spans="1:8" customFormat="1" ht="20">
      <c r="B11" s="9" t="s">
        <v>11</v>
      </c>
      <c r="C11" s="10">
        <v>28900</v>
      </c>
      <c r="D11" s="10">
        <v>31000</v>
      </c>
      <c r="E11" s="10">
        <v>36500</v>
      </c>
      <c r="F11" s="11">
        <f t="shared" si="2"/>
        <v>32133.333333333332</v>
      </c>
      <c r="G11" s="11">
        <f t="shared" si="0"/>
        <v>28900</v>
      </c>
      <c r="H11" s="11">
        <f t="shared" si="1"/>
        <v>39000</v>
      </c>
    </row>
    <row r="12" spans="1:8" customFormat="1" ht="20"/>
    <row r="13" spans="1:8" customFormat="1" ht="20">
      <c r="A13" t="s">
        <v>39</v>
      </c>
    </row>
    <row r="14" spans="1:8" customFormat="1" ht="20">
      <c r="B14" s="8" t="s">
        <v>27</v>
      </c>
      <c r="C14" s="8" t="s">
        <v>26</v>
      </c>
      <c r="D14" s="8" t="s">
        <v>0</v>
      </c>
    </row>
    <row r="15" spans="1:8" customFormat="1" ht="20">
      <c r="B15" s="9" t="s">
        <v>7</v>
      </c>
      <c r="C15" s="10">
        <v>58585</v>
      </c>
      <c r="D15" s="12">
        <f>C15/VLOOKUP(B15,$B$6:$H$11,7,FALSE)</f>
        <v>1.0849074074074074</v>
      </c>
    </row>
    <row r="16" spans="1:8" customFormat="1" ht="20">
      <c r="B16" s="9" t="s">
        <v>10</v>
      </c>
      <c r="C16" s="10">
        <v>77004</v>
      </c>
      <c r="D16" s="12">
        <f t="shared" ref="D16:D20" si="3">C16/VLOOKUP(B16,$B$6:$H$11,7,FALSE)</f>
        <v>1.0000519480519481</v>
      </c>
    </row>
    <row r="17" spans="2:4" customFormat="1" ht="20">
      <c r="B17" s="9" t="s">
        <v>8</v>
      </c>
      <c r="C17" s="10">
        <v>39740</v>
      </c>
      <c r="D17" s="12">
        <f t="shared" si="3"/>
        <v>0.9692682926829268</v>
      </c>
    </row>
    <row r="18" spans="2:4" customFormat="1" ht="20">
      <c r="B18" s="9" t="s">
        <v>9</v>
      </c>
      <c r="C18" s="10">
        <v>67948</v>
      </c>
      <c r="D18" s="12">
        <f t="shared" si="3"/>
        <v>0.9307945205479452</v>
      </c>
    </row>
    <row r="19" spans="2:4" customFormat="1" ht="20">
      <c r="B19" s="9" t="s">
        <v>11</v>
      </c>
      <c r="C19" s="11">
        <v>35772</v>
      </c>
      <c r="D19" s="12">
        <f t="shared" si="3"/>
        <v>0.91723076923076918</v>
      </c>
    </row>
    <row r="20" spans="2:4" customFormat="1" ht="20">
      <c r="B20" s="9" t="s">
        <v>12</v>
      </c>
      <c r="C20" s="11">
        <v>37848</v>
      </c>
      <c r="D20" s="12">
        <f t="shared" si="3"/>
        <v>0.88018604651162791</v>
      </c>
    </row>
    <row r="21" spans="2:4" customFormat="1" ht="20"/>
    <row r="22" spans="2:4" customFormat="1" ht="20"/>
    <row r="23" spans="2:4" customFormat="1" ht="20"/>
    <row r="24" spans="2:4" customFormat="1" ht="20"/>
    <row r="25" spans="2:4" customFormat="1" ht="20"/>
    <row r="26" spans="2:4" customFormat="1" ht="20"/>
    <row r="27" spans="2:4" customFormat="1" ht="20"/>
    <row r="28" spans="2:4" customFormat="1" ht="20"/>
    <row r="29" spans="2:4" customFormat="1" ht="20"/>
    <row r="30" spans="2:4" customFormat="1" ht="20"/>
    <row r="31" spans="2:4" customFormat="1" ht="20"/>
    <row r="32" spans="2:4" customFormat="1" ht="20"/>
    <row r="33" spans="1:9" customFormat="1" ht="20"/>
    <row r="34" spans="1:9" customFormat="1" ht="20"/>
    <row r="35" spans="1:9" customFormat="1" ht="20"/>
    <row r="36" spans="1:9" customFormat="1" ht="20"/>
    <row r="37" spans="1:9" customFormat="1" ht="20"/>
    <row r="38" spans="1:9" customFormat="1" ht="20"/>
    <row r="39" spans="1:9" customFormat="1" ht="20">
      <c r="A39" t="s">
        <v>29</v>
      </c>
      <c r="F39" s="7" t="s">
        <v>30</v>
      </c>
    </row>
    <row r="40" spans="1:9" customFormat="1" ht="20">
      <c r="B40" s="8" t="s">
        <v>14</v>
      </c>
      <c r="C40" s="8" t="s">
        <v>3</v>
      </c>
      <c r="D40" s="8" t="s">
        <v>4</v>
      </c>
      <c r="E40" s="8" t="s">
        <v>5</v>
      </c>
      <c r="F40" s="8" t="s">
        <v>6</v>
      </c>
      <c r="G40" s="8" t="s">
        <v>36</v>
      </c>
      <c r="H40" s="8" t="s">
        <v>33</v>
      </c>
      <c r="I40" s="8" t="s">
        <v>37</v>
      </c>
    </row>
    <row r="41" spans="1:9" customFormat="1" ht="20">
      <c r="B41" s="9" t="s">
        <v>15</v>
      </c>
      <c r="C41" s="10">
        <v>6300</v>
      </c>
      <c r="D41" s="10">
        <v>2676</v>
      </c>
      <c r="E41" s="10">
        <v>7484</v>
      </c>
      <c r="F41" s="10">
        <v>8573</v>
      </c>
      <c r="G41" s="12">
        <f>F41/$F$46</f>
        <v>0.24152697563037048</v>
      </c>
      <c r="H41" s="9">
        <f>_xlfn.RANK.EQ(F41,$F$41:$F$45,0)</f>
        <v>3</v>
      </c>
      <c r="I41" s="8" t="str">
        <f>IF(OR(F41&lt;C41,G41&gt;=0.25),"○","")</f>
        <v/>
      </c>
    </row>
    <row r="42" spans="1:9" customFormat="1" ht="20">
      <c r="B42" s="9" t="s">
        <v>16</v>
      </c>
      <c r="C42" s="10">
        <v>1645</v>
      </c>
      <c r="D42" s="10">
        <v>2649</v>
      </c>
      <c r="E42" s="10">
        <v>3112</v>
      </c>
      <c r="F42" s="10">
        <v>3627</v>
      </c>
      <c r="G42" s="12">
        <f t="shared" ref="G42:G45" si="4">F42/$F$46</f>
        <v>0.10218340611353711</v>
      </c>
      <c r="H42" s="9">
        <f t="shared" ref="H42:H45" si="5">_xlfn.RANK.EQ(F42,$F$41:$F$45,0)</f>
        <v>5</v>
      </c>
      <c r="I42" s="8" t="str">
        <f t="shared" ref="I42:I45" si="6">IF(OR(F42&lt;C42,G42&gt;=0.25),"○","")</f>
        <v/>
      </c>
    </row>
    <row r="43" spans="1:9" customFormat="1" ht="20">
      <c r="B43" s="9" t="s">
        <v>17</v>
      </c>
      <c r="C43" s="10">
        <v>6409</v>
      </c>
      <c r="D43" s="10">
        <v>10127</v>
      </c>
      <c r="E43" s="10">
        <v>8117</v>
      </c>
      <c r="F43" s="10">
        <v>9189</v>
      </c>
      <c r="G43" s="12">
        <f t="shared" si="4"/>
        <v>0.25888153261022678</v>
      </c>
      <c r="H43" s="9">
        <f t="shared" si="5"/>
        <v>2</v>
      </c>
      <c r="I43" s="8" t="str">
        <f t="shared" si="6"/>
        <v>○</v>
      </c>
    </row>
    <row r="44" spans="1:9" customFormat="1" ht="20">
      <c r="B44" s="9" t="s">
        <v>18</v>
      </c>
      <c r="C44" s="10">
        <v>9091</v>
      </c>
      <c r="D44" s="11">
        <v>10105</v>
      </c>
      <c r="E44" s="11">
        <v>10685</v>
      </c>
      <c r="F44" s="10">
        <v>10307</v>
      </c>
      <c r="G44" s="12">
        <f t="shared" si="4"/>
        <v>0.29037892660938158</v>
      </c>
      <c r="H44" s="9">
        <f t="shared" si="5"/>
        <v>1</v>
      </c>
      <c r="I44" s="8" t="str">
        <f t="shared" si="6"/>
        <v>○</v>
      </c>
    </row>
    <row r="45" spans="1:9" customFormat="1" ht="20">
      <c r="B45" s="9" t="s">
        <v>19</v>
      </c>
      <c r="C45" s="10">
        <v>5240</v>
      </c>
      <c r="D45" s="11">
        <v>5012</v>
      </c>
      <c r="E45" s="11">
        <v>3985</v>
      </c>
      <c r="F45" s="10">
        <v>3799</v>
      </c>
      <c r="G45" s="12">
        <f t="shared" si="4"/>
        <v>0.10702915903648401</v>
      </c>
      <c r="H45" s="9">
        <f t="shared" si="5"/>
        <v>4</v>
      </c>
      <c r="I45" s="8" t="str">
        <f t="shared" si="6"/>
        <v>○</v>
      </c>
    </row>
    <row r="46" spans="1:9" customFormat="1" ht="20">
      <c r="B46" s="8" t="s">
        <v>1</v>
      </c>
      <c r="C46" s="11">
        <f>SUM(C41:C45)</f>
        <v>28685</v>
      </c>
      <c r="D46" s="11">
        <f t="shared" ref="D46:F46" si="7">SUM(D41:D45)</f>
        <v>30569</v>
      </c>
      <c r="E46" s="11">
        <f t="shared" si="7"/>
        <v>33383</v>
      </c>
      <c r="F46" s="11">
        <f t="shared" si="7"/>
        <v>35495</v>
      </c>
    </row>
  </sheetData>
  <mergeCells count="1">
    <mergeCell ref="A2:H2"/>
  </mergeCells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問題文の図1</vt:lpstr>
      <vt:lpstr>問題文の図2</vt:lpstr>
      <vt:lpstr>提供データ</vt:lpstr>
      <vt:lpstr>解答例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石﨑 美童</dc:creator>
  <cp:lastModifiedBy>石﨑 美童</cp:lastModifiedBy>
  <dcterms:created xsi:type="dcterms:W3CDTF">2025-08-07T01:46:24Z</dcterms:created>
  <dcterms:modified xsi:type="dcterms:W3CDTF">2026-01-14T01:49:28Z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6de120-feb4-432b-be4d-187154ff0480_Enabled">
    <vt:lpwstr>true</vt:lpwstr>
  </property>
  <property fmtid="{D5CDD505-2E9C-101B-9397-08002B2CF9AE}" pid="3" name="MSIP_Label_636de120-feb4-432b-be4d-187154ff0480_SetDate">
    <vt:lpwstr>2025-08-07T01:48:15Z</vt:lpwstr>
  </property>
  <property fmtid="{D5CDD505-2E9C-101B-9397-08002B2CF9AE}" pid="4" name="MSIP_Label_636de120-feb4-432b-be4d-187154ff0480_Method">
    <vt:lpwstr>Standard</vt:lpwstr>
  </property>
  <property fmtid="{D5CDD505-2E9C-101B-9397-08002B2CF9AE}" pid="5" name="MSIP_Label_636de120-feb4-432b-be4d-187154ff0480_Name">
    <vt:lpwstr>関係者外秘(Confidential)</vt:lpwstr>
  </property>
  <property fmtid="{D5CDD505-2E9C-101B-9397-08002B2CF9AE}" pid="6" name="MSIP_Label_636de120-feb4-432b-be4d-187154ff0480_SiteId">
    <vt:lpwstr>30754b07-afb3-495c-ba34-14669e3c1229</vt:lpwstr>
  </property>
  <property fmtid="{D5CDD505-2E9C-101B-9397-08002B2CF9AE}" pid="7" name="MSIP_Label_636de120-feb4-432b-be4d-187154ff0480_ActionId">
    <vt:lpwstr>84bc5b84-cf6e-4277-98cc-736b7af1b945</vt:lpwstr>
  </property>
  <property fmtid="{D5CDD505-2E9C-101B-9397-08002B2CF9AE}" pid="8" name="MSIP_Label_636de120-feb4-432b-be4d-187154ff0480_ContentBits">
    <vt:lpwstr>2</vt:lpwstr>
  </property>
</Properties>
</file>