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8343306616/WOPIServiceId_TP_BOX_2/WOPIUserId_-/"/>
    </mc:Choice>
  </mc:AlternateContent>
  <xr:revisionPtr revIDLastSave="70" documentId="13_ncr:1_{228D2BD4-5DBE-7A41-97B5-EB6AE47F0799}" xr6:coauthVersionLast="47" xr6:coauthVersionMax="47" xr10:uidLastSave="{C3EB45CB-F9F1-4838-8042-BA465D1BC5D8}"/>
  <bookViews>
    <workbookView xWindow="32700" yWindow="0" windowWidth="19410" windowHeight="15585" activeTab="3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8" l="1"/>
  <c r="D17" i="8"/>
  <c r="D18" i="8"/>
  <c r="D19" i="8"/>
  <c r="D20" i="8"/>
  <c r="D15" i="8"/>
  <c r="D15" i="9"/>
  <c r="D16" i="9"/>
  <c r="D17" i="9"/>
  <c r="D18" i="9"/>
  <c r="D19" i="9"/>
  <c r="D20" i="9"/>
  <c r="F46" i="9"/>
  <c r="G42" i="9" s="1"/>
  <c r="E46" i="9"/>
  <c r="D46" i="9"/>
  <c r="C46" i="9"/>
  <c r="I45" i="9"/>
  <c r="H45" i="9"/>
  <c r="I44" i="9"/>
  <c r="H44" i="9"/>
  <c r="I43" i="9"/>
  <c r="H43" i="9"/>
  <c r="G43" i="9"/>
  <c r="I42" i="9"/>
  <c r="H42" i="9"/>
  <c r="I41" i="9"/>
  <c r="H41" i="9"/>
  <c r="G41" i="9"/>
  <c r="H11" i="9"/>
  <c r="G11" i="9"/>
  <c r="F11" i="9"/>
  <c r="G10" i="9"/>
  <c r="F10" i="9"/>
  <c r="H10" i="9" s="1"/>
  <c r="G9" i="9"/>
  <c r="F9" i="9"/>
  <c r="H9" i="9" s="1"/>
  <c r="H8" i="9"/>
  <c r="G8" i="9"/>
  <c r="F8" i="9"/>
  <c r="H7" i="9"/>
  <c r="G7" i="9"/>
  <c r="F7" i="9"/>
  <c r="G6" i="9"/>
  <c r="F6" i="9"/>
  <c r="H6" i="9" s="1"/>
  <c r="I41" i="8"/>
  <c r="I42" i="8"/>
  <c r="I43" i="8"/>
  <c r="I44" i="8"/>
  <c r="I45" i="8"/>
  <c r="H41" i="8"/>
  <c r="H42" i="8"/>
  <c r="H43" i="8"/>
  <c r="H44" i="8"/>
  <c r="H45" i="8"/>
  <c r="D46" i="8"/>
  <c r="E46" i="8"/>
  <c r="F46" i="8"/>
  <c r="G44" i="8" s="1"/>
  <c r="C46" i="8"/>
  <c r="F7" i="8"/>
  <c r="H7" i="8" s="1"/>
  <c r="F8" i="8"/>
  <c r="H8" i="8" s="1"/>
  <c r="F9" i="8"/>
  <c r="H9" i="8" s="1"/>
  <c r="F10" i="8"/>
  <c r="H10" i="8" s="1"/>
  <c r="F11" i="8"/>
  <c r="H11" i="8" s="1"/>
  <c r="F6" i="8"/>
  <c r="H6" i="8" s="1"/>
  <c r="G7" i="8"/>
  <c r="G8" i="8"/>
  <c r="G9" i="8"/>
  <c r="G10" i="8"/>
  <c r="G11" i="8"/>
  <c r="G6" i="8"/>
  <c r="G44" i="9" l="1"/>
  <c r="G45" i="9"/>
  <c r="G43" i="8"/>
  <c r="G42" i="8"/>
  <c r="G41" i="8"/>
  <c r="G45" i="8"/>
</calcChain>
</file>

<file path=xl/sharedStrings.xml><?xml version="1.0" encoding="utf-8"?>
<sst xmlns="http://schemas.openxmlformats.org/spreadsheetml/2006/main" count="143" uniqueCount="47">
  <si>
    <t>目標達成率</t>
    <rPh sb="0" eb="5">
      <t>モクヒョウタッセイ</t>
    </rPh>
    <phoneticPr fontId="1"/>
  </si>
  <si>
    <t>合計</t>
    <rPh sb="0" eb="2">
      <t xml:space="preserve">ゴウケイ </t>
    </rPh>
    <phoneticPr fontId="1"/>
  </si>
  <si>
    <t>部屋名</t>
    <rPh sb="0" eb="3">
      <t xml:space="preserve">ヘヤメイ </t>
    </rPh>
    <phoneticPr fontId="1"/>
  </si>
  <si>
    <t>令和6年</t>
    <rPh sb="0" eb="2">
      <t xml:space="preserve">レイワ </t>
    </rPh>
    <rPh sb="3" eb="4">
      <t xml:space="preserve">ネン </t>
    </rPh>
    <phoneticPr fontId="1"/>
  </si>
  <si>
    <t>令和3年</t>
    <rPh sb="0" eb="2">
      <t xml:space="preserve">レイワ </t>
    </rPh>
    <rPh sb="3" eb="4">
      <t xml:space="preserve">ネン </t>
    </rPh>
    <phoneticPr fontId="1"/>
  </si>
  <si>
    <t>令和4年</t>
    <rPh sb="0" eb="2">
      <t xml:space="preserve">レイワ </t>
    </rPh>
    <rPh sb="3" eb="4">
      <t xml:space="preserve">ネン </t>
    </rPh>
    <phoneticPr fontId="1"/>
  </si>
  <si>
    <t>令和5年</t>
    <rPh sb="0" eb="2">
      <t xml:space="preserve">レイワ </t>
    </rPh>
    <rPh sb="3" eb="4">
      <t xml:space="preserve">ネン </t>
    </rPh>
    <phoneticPr fontId="1"/>
  </si>
  <si>
    <t>さくら</t>
  </si>
  <si>
    <t>さくら</t>
    <phoneticPr fontId="1"/>
  </si>
  <si>
    <t>ききょう</t>
  </si>
  <si>
    <t>ききょう</t>
    <phoneticPr fontId="1"/>
  </si>
  <si>
    <t>もみじ</t>
  </si>
  <si>
    <t>もみじ</t>
    <phoneticPr fontId="1"/>
  </si>
  <si>
    <t>すずらん</t>
  </si>
  <si>
    <t>すずらん</t>
    <phoneticPr fontId="1"/>
  </si>
  <si>
    <t>なでしこ</t>
  </si>
  <si>
    <t>なでしこ</t>
    <phoneticPr fontId="1"/>
  </si>
  <si>
    <t>ふじ</t>
  </si>
  <si>
    <t>ふじ</t>
    <phoneticPr fontId="1"/>
  </si>
  <si>
    <t>単位：件</t>
    <rPh sb="0" eb="2">
      <t xml:space="preserve">タンイ </t>
    </rPh>
    <rPh sb="3" eb="4">
      <t xml:space="preserve">ケン </t>
    </rPh>
    <phoneticPr fontId="1"/>
  </si>
  <si>
    <t>予約件数</t>
    <rPh sb="0" eb="4">
      <t xml:space="preserve">ヨヤクケンスウ </t>
    </rPh>
    <phoneticPr fontId="1"/>
  </si>
  <si>
    <t>主な予約方法</t>
    <rPh sb="0" eb="1">
      <t xml:space="preserve">オモナヨヤクホウホウ </t>
    </rPh>
    <phoneticPr fontId="1"/>
  </si>
  <si>
    <t>方法</t>
    <rPh sb="0" eb="2">
      <t xml:space="preserve">ホウホウ </t>
    </rPh>
    <phoneticPr fontId="1"/>
  </si>
  <si>
    <t>公式Webサイト</t>
    <rPh sb="0" eb="2">
      <t xml:space="preserve">コウシキ </t>
    </rPh>
    <phoneticPr fontId="1"/>
  </si>
  <si>
    <t>宿泊サイト</t>
    <rPh sb="0" eb="2">
      <t xml:space="preserve">シュクハク </t>
    </rPh>
    <phoneticPr fontId="1"/>
  </si>
  <si>
    <t>電話</t>
    <rPh sb="0" eb="2">
      <t xml:space="preserve">デンワ </t>
    </rPh>
    <phoneticPr fontId="1"/>
  </si>
  <si>
    <t>旅行代理店</t>
    <rPh sb="0" eb="5">
      <t xml:space="preserve">リョコウダイリテン </t>
    </rPh>
    <phoneticPr fontId="1"/>
  </si>
  <si>
    <t>メッセージアプリ</t>
  </si>
  <si>
    <t>メッセージアプリ</t>
    <phoneticPr fontId="1"/>
  </si>
  <si>
    <t>１．令和6年の目標設定</t>
    <rPh sb="2" eb="4">
      <t xml:space="preserve">レイワ </t>
    </rPh>
    <rPh sb="5" eb="6">
      <t xml:space="preserve">ネン </t>
    </rPh>
    <phoneticPr fontId="1"/>
  </si>
  <si>
    <t>令和3年実績数</t>
    <rPh sb="0" eb="2">
      <t xml:space="preserve">レイワ </t>
    </rPh>
    <rPh sb="3" eb="4">
      <t xml:space="preserve">ネン </t>
    </rPh>
    <rPh sb="4" eb="7">
      <t xml:space="preserve">ガツジッセキスウ </t>
    </rPh>
    <phoneticPr fontId="1"/>
  </si>
  <si>
    <t>令和4年実績数</t>
    <rPh sb="0" eb="2">
      <t xml:space="preserve">レイワ </t>
    </rPh>
    <rPh sb="3" eb="4">
      <t xml:space="preserve">ネン </t>
    </rPh>
    <rPh sb="4" eb="7">
      <t xml:space="preserve">ガツジッセキスウ </t>
    </rPh>
    <phoneticPr fontId="1"/>
  </si>
  <si>
    <t>２．令和6年の部屋別予約件数</t>
    <rPh sb="3" eb="4">
      <t xml:space="preserve">ガツ </t>
    </rPh>
    <rPh sb="5" eb="7">
      <t xml:space="preserve">ヘヤ </t>
    </rPh>
    <rPh sb="7" eb="8">
      <t xml:space="preserve">ブンルイベツ </t>
    </rPh>
    <rPh sb="8" eb="12">
      <t xml:space="preserve">ヨヤクケンスウ </t>
    </rPh>
    <phoneticPr fontId="1"/>
  </si>
  <si>
    <t>３．予約方法別予約件数</t>
    <rPh sb="2" eb="6">
      <t xml:space="preserve">ヨヤクホウホウ </t>
    </rPh>
    <rPh sb="6" eb="7">
      <t xml:space="preserve">ベツ </t>
    </rPh>
    <rPh sb="7" eb="11">
      <t xml:space="preserve">ヨヤクケンスウ </t>
    </rPh>
    <phoneticPr fontId="1"/>
  </si>
  <si>
    <t>令和6年実績数</t>
    <rPh sb="1" eb="2">
      <t xml:space="preserve">ガツ </t>
    </rPh>
    <rPh sb="2" eb="5">
      <t xml:space="preserve">ジッセキスウ </t>
    </rPh>
    <phoneticPr fontId="1"/>
  </si>
  <si>
    <t>令和5年実績数</t>
    <rPh sb="0" eb="2">
      <t xml:space="preserve">レイワ </t>
    </rPh>
    <rPh sb="3" eb="4">
      <t xml:space="preserve">ネン </t>
    </rPh>
    <rPh sb="4" eb="7">
      <t xml:space="preserve">ガツジッセキスウ 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</si>
  <si>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</si>
  <si>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</si>
  <si>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令和6年目標数</t>
    <rPh sb="0" eb="2">
      <t>レイワ</t>
    </rPh>
    <rPh sb="3" eb="4">
      <t>ネン</t>
    </rPh>
    <rPh sb="4" eb="7">
      <t>モクヒョウスウ</t>
    </rPh>
    <phoneticPr fontId="1"/>
  </si>
  <si>
    <t>構成比</t>
    <rPh sb="0" eb="3">
      <t>コウセイヒ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</si>
  <si>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</si>
  <si>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</si>
  <si>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年別予約件数および予約方法集計表</t>
    <rPh sb="0" eb="2">
      <t>ネンベテゥ</t>
    </rPh>
    <rPh sb="2" eb="6">
      <t>ヨヤク</t>
    </rPh>
    <rPh sb="9" eb="13">
      <t>ヨヤク</t>
    </rPh>
    <rPh sb="13" eb="16">
      <t>シュウケイ</t>
    </rPh>
    <phoneticPr fontId="1"/>
  </si>
  <si>
    <t>単位：件</t>
    <rPh sb="0" eb="2">
      <t xml:space="preserve">タンイ </t>
    </rPh>
    <rPh sb="3" eb="4">
      <t xml:space="preserve">ケンスウ </t>
    </rPh>
    <phoneticPr fontId="1"/>
  </si>
  <si>
    <t>単位：件</t>
    <rPh sb="0" eb="2">
      <t xml:space="preserve">タンイ </t>
    </rPh>
    <rPh sb="3" eb="4">
      <t>ケン</t>
    </rPh>
    <phoneticPr fontId="1"/>
  </si>
  <si>
    <t>部屋</t>
    <rPh sb="0" eb="2">
      <t>ヘヤ</t>
    </rPh>
    <phoneticPr fontId="1"/>
  </si>
  <si>
    <t>方法</t>
    <rPh sb="0" eb="2">
      <t>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</si>
</sst>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令和</a:t>
            </a:r>
            <a:r>
              <a:rPr lang="en-US" altLang="ja-JP" sz="1400"/>
              <a:t>6</a:t>
            </a:r>
            <a:r>
              <a:rPr lang="ja-JP" altLang="en-US" sz="1400"/>
              <a:t>年の部屋別予約件数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令和6年実績数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A1D-48DB-9257-50BA1EFB5B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A1D-48DB-9257-50BA1EFB5B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A1D-48DB-9257-50BA1EFB5B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A1D-48DB-9257-50BA1EFB5B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A1D-48DB-9257-50BA1EFB5B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ききょう</c:v>
                </c:pt>
                <c:pt idx="1">
                  <c:v>さくら</c:v>
                </c:pt>
                <c:pt idx="2">
                  <c:v>ふじ</c:v>
                </c:pt>
                <c:pt idx="3">
                  <c:v>もみじ</c:v>
                </c:pt>
                <c:pt idx="4">
                  <c:v>なでしこ</c:v>
                </c:pt>
                <c:pt idx="5">
                  <c:v>すずらん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1580</c:v>
                </c:pt>
                <c:pt idx="1">
                  <c:v>2340</c:v>
                </c:pt>
                <c:pt idx="2">
                  <c:v>1670</c:v>
                </c:pt>
                <c:pt idx="3">
                  <c:v>2040</c:v>
                </c:pt>
                <c:pt idx="4">
                  <c:v>1290</c:v>
                </c:pt>
                <c:pt idx="5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0-44AC-B7E9-7C2B0D529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2474720"/>
        <c:axId val="1162464160"/>
      </c:bar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予約件数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r>
              <a:rPr lang="ja-JP" altLang="en-US" sz="1400">
                <a:latin typeface="+mn-ea"/>
                <a:ea typeface="+mn-ea"/>
              </a:rPr>
              <a:t>令和</a:t>
            </a:r>
            <a:r>
              <a:rPr lang="en-US" altLang="ja-JP" sz="1400">
                <a:latin typeface="+mn-ea"/>
                <a:ea typeface="+mn-ea"/>
              </a:rPr>
              <a:t>6</a:t>
            </a:r>
            <a:r>
              <a:rPr lang="ja-JP" altLang="en-US" sz="1400">
                <a:latin typeface="+mn-ea"/>
                <a:ea typeface="+mn-ea"/>
              </a:rPr>
              <a:t>年の部屋別予約件数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令和6年実績数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ききょう</c:v>
                </c:pt>
                <c:pt idx="1">
                  <c:v>さくら</c:v>
                </c:pt>
                <c:pt idx="2">
                  <c:v>ふじ</c:v>
                </c:pt>
                <c:pt idx="3">
                  <c:v>もみじ</c:v>
                </c:pt>
                <c:pt idx="4">
                  <c:v>なでしこ</c:v>
                </c:pt>
                <c:pt idx="5">
                  <c:v>すずらん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1580</c:v>
                </c:pt>
                <c:pt idx="1">
                  <c:v>2340</c:v>
                </c:pt>
                <c:pt idx="2">
                  <c:v>1670</c:v>
                </c:pt>
                <c:pt idx="3">
                  <c:v>2040</c:v>
                </c:pt>
                <c:pt idx="4">
                  <c:v>1290</c:v>
                </c:pt>
                <c:pt idx="5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62474720"/>
        <c:axId val="1162464160"/>
      </c:barChart>
      <c:catAx>
        <c:axId val="116247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予約件数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335756</xdr:colOff>
      <xdr:row>20</xdr:row>
      <xdr:rowOff>135731</xdr:rowOff>
    </xdr:from>
    <xdr:to>
      <xdr:col>8</xdr:col>
      <xdr:colOff>25718</xdr:colOff>
      <xdr:row>37</xdr:row>
      <xdr:rowOff>210026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E4EF1BB-9F49-4F8F-8C1F-DF7EBF50C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162719</xdr:colOff>
      <xdr:row>6</xdr:row>
      <xdr:rowOff>35242</xdr:rowOff>
    </xdr:from>
    <xdr:to>
      <xdr:col>6</xdr:col>
      <xdr:colOff>3287</xdr:colOff>
      <xdr:row>10</xdr:row>
      <xdr:rowOff>228599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1F61825E-3E91-29D3-D105-A568DCAB0A33}"/>
            </a:ext>
          </a:extLst>
        </xdr:cNvPr>
        <xdr:cNvGrpSpPr/>
      </xdr:nvGrpSpPr>
      <xdr:grpSpPr>
        <a:xfrm>
          <a:off x="6400992" y="1659505"/>
          <a:ext cx="1302506" cy="1195989"/>
          <a:chOff x="6316504" y="1819274"/>
          <a:chExt cx="1383142" cy="1336357"/>
        </a:xfrm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DF69F879-9970-4187-8738-7456E0CAAC2D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8FEA7054-D070-42E0-B3AF-5161CC16FFBF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B959C298-49D1-4511-9B2E-7447135708F3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51C0D772-43ED-4539-9AFD-C0B4A1A001A1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E0B7411E-D8B8-450A-A77A-89EB6982E0D3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75248</xdr:colOff>
      <xdr:row>6</xdr:row>
      <xdr:rowOff>44925</xdr:rowOff>
    </xdr:from>
    <xdr:to>
      <xdr:col>7</xdr:col>
      <xdr:colOff>1541</xdr:colOff>
      <xdr:row>10</xdr:row>
      <xdr:rowOff>226852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7BA3649D-716A-4EEF-B47D-EDC1656CF9F4}"/>
            </a:ext>
          </a:extLst>
        </xdr:cNvPr>
        <xdr:cNvGrpSpPr/>
      </xdr:nvGrpSpPr>
      <xdr:grpSpPr>
        <a:xfrm>
          <a:off x="7775459" y="1671093"/>
          <a:ext cx="1390135" cy="1182654"/>
          <a:chOff x="6316504" y="1819274"/>
          <a:chExt cx="1383142" cy="1336357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2CD165A7-8BE7-04DE-1DAC-C5644F06C466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AEA7963F-0680-36B4-7A5E-D1AB22503545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9CA7DF88-4846-69A6-090D-BABD4EF34DAE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C5C706AD-1783-D659-ACF6-1DD3F28CBE77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0DF276E0-DE75-8684-A3DC-0D1FC0B27D8A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168434</xdr:colOff>
      <xdr:row>6</xdr:row>
      <xdr:rowOff>38099</xdr:rowOff>
    </xdr:from>
    <xdr:to>
      <xdr:col>7</xdr:col>
      <xdr:colOff>1494426</xdr:colOff>
      <xdr:row>10</xdr:row>
      <xdr:rowOff>206691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FAD3F3A3-C1D3-461A-9C30-604A2137ADF3}"/>
            </a:ext>
          </a:extLst>
        </xdr:cNvPr>
        <xdr:cNvGrpSpPr/>
      </xdr:nvGrpSpPr>
      <xdr:grpSpPr>
        <a:xfrm>
          <a:off x="9336297" y="1662362"/>
          <a:ext cx="1324087" cy="1175034"/>
          <a:chOff x="6316504" y="1819274"/>
          <a:chExt cx="1383142" cy="1336357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6A5C90F0-D38B-BEBF-7ECE-55DFE5A8096B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9F99E745-13F5-7F05-8C1C-4CA66B7D0A1B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A97E668D-7E34-4260-99F7-90AC2A882F2A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0536B6F6-0110-1A84-EF99-E0A7510AF469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DFAEAE3A-0244-8D04-07C4-3258F0C8DE4A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136367</xdr:colOff>
      <xdr:row>15</xdr:row>
      <xdr:rowOff>20478</xdr:rowOff>
    </xdr:from>
    <xdr:to>
      <xdr:col>4</xdr:col>
      <xdr:colOff>1701</xdr:colOff>
      <xdr:row>19</xdr:row>
      <xdr:rowOff>202405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4499927D-1A63-4633-8997-EC8BF1CB6857}"/>
            </a:ext>
          </a:extLst>
        </xdr:cNvPr>
        <xdr:cNvGrpSpPr/>
      </xdr:nvGrpSpPr>
      <xdr:grpSpPr>
        <a:xfrm>
          <a:off x="3441241" y="3896852"/>
          <a:ext cx="1332986" cy="1192179"/>
          <a:chOff x="6316504" y="1819274"/>
          <a:chExt cx="1383142" cy="1336357"/>
        </a:xfrm>
      </xdr:grpSpPr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FE09AF45-C39D-0747-6CF9-38C4D89C84B3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75092274-23D3-C241-4E3B-DD8ED500F20E}"/>
              </a:ext>
            </a:extLst>
          </xdr:cNvPr>
          <xdr:cNvSpPr/>
        </xdr:nvSpPr>
        <xdr:spPr>
          <a:xfrm>
            <a:off x="6318884" y="2116205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CF4D363B-9BA2-C24E-CA80-28E92DC3E1A0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240DA9EB-B900-2350-6169-E1C2D74B3A95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ABBD0655-6A78-4BE0-9C30-6225063D18C0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59533</xdr:colOff>
      <xdr:row>18</xdr:row>
      <xdr:rowOff>8572</xdr:rowOff>
    </xdr:from>
    <xdr:to>
      <xdr:col>3</xdr:col>
      <xdr:colOff>1436</xdr:colOff>
      <xdr:row>19</xdr:row>
      <xdr:rowOff>225118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AB06BB25-416A-563D-C7EB-635689710142}"/>
            </a:ext>
          </a:extLst>
        </xdr:cNvPr>
        <xdr:cNvGrpSpPr/>
      </xdr:nvGrpSpPr>
      <xdr:grpSpPr>
        <a:xfrm>
          <a:off x="1900565" y="4642635"/>
          <a:ext cx="1409555" cy="465299"/>
          <a:chOff x="1910717" y="5227319"/>
          <a:chExt cx="1400657" cy="500391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D5EE54FC-345F-F99F-7EA9-C874AECFA17D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39" name="正方形/長方形 38">
            <a:extLst>
              <a:ext uri="{FF2B5EF4-FFF2-40B4-BE49-F238E27FC236}">
                <a16:creationId xmlns:a16="http://schemas.microsoft.com/office/drawing/2014/main" id="{7E8250B5-ABA6-4896-A655-1C8C1FF8BAE9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3</xdr:col>
      <xdr:colOff>103506</xdr:colOff>
      <xdr:row>43</xdr:row>
      <xdr:rowOff>26193</xdr:rowOff>
    </xdr:from>
    <xdr:to>
      <xdr:col>4</xdr:col>
      <xdr:colOff>1595</xdr:colOff>
      <xdr:row>44</xdr:row>
      <xdr:rowOff>223689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4F827E11-6570-4D3A-A6B3-8FC130434AA1}"/>
            </a:ext>
          </a:extLst>
        </xdr:cNvPr>
        <xdr:cNvGrpSpPr/>
      </xdr:nvGrpSpPr>
      <xdr:grpSpPr>
        <a:xfrm>
          <a:off x="3410285" y="10920988"/>
          <a:ext cx="1363836" cy="450059"/>
          <a:chOff x="1910717" y="5227319"/>
          <a:chExt cx="1400657" cy="500391"/>
        </a:xfrm>
      </xdr:grpSpPr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7DD61D73-95C3-7B41-8950-D810FBDE1117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F3CBE02F-69DF-2DAD-369B-A1B4C00E39D5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4</xdr:col>
      <xdr:colOff>14130</xdr:colOff>
      <xdr:row>43</xdr:row>
      <xdr:rowOff>45719</xdr:rowOff>
    </xdr:from>
    <xdr:to>
      <xdr:col>4</xdr:col>
      <xdr:colOff>1460348</xdr:colOff>
      <xdr:row>44</xdr:row>
      <xdr:rowOff>218450</xdr:rowOff>
    </xdr:to>
    <xdr:grpSp>
      <xdr:nvGrpSpPr>
        <xdr:cNvPr id="44" name="グループ化 43">
          <a:extLst>
            <a:ext uri="{FF2B5EF4-FFF2-40B4-BE49-F238E27FC236}">
              <a16:creationId xmlns:a16="http://schemas.microsoft.com/office/drawing/2014/main" id="{5125FDC6-241B-42C5-B531-B82B94B8D1D0}"/>
            </a:ext>
          </a:extLst>
        </xdr:cNvPr>
        <xdr:cNvGrpSpPr/>
      </xdr:nvGrpSpPr>
      <xdr:grpSpPr>
        <a:xfrm>
          <a:off x="4790466" y="10946229"/>
          <a:ext cx="1446218" cy="419579"/>
          <a:chOff x="1910717" y="5227319"/>
          <a:chExt cx="1400657" cy="500391"/>
        </a:xfrm>
      </xdr:grpSpPr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B1D05BD8-EEFC-1792-956E-EE8F0EC0FD45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DD44A6B2-AAC9-2EA2-FF54-3D4B40F35004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6</xdr:col>
      <xdr:colOff>154306</xdr:colOff>
      <xdr:row>41</xdr:row>
      <xdr:rowOff>36194</xdr:rowOff>
    </xdr:from>
    <xdr:to>
      <xdr:col>7</xdr:col>
      <xdr:colOff>2976</xdr:colOff>
      <xdr:row>44</xdr:row>
      <xdr:rowOff>220198</xdr:rowOff>
    </xdr:to>
    <xdr:grpSp>
      <xdr:nvGrpSpPr>
        <xdr:cNvPr id="53" name="グループ化 52">
          <a:extLst>
            <a:ext uri="{FF2B5EF4-FFF2-40B4-BE49-F238E27FC236}">
              <a16:creationId xmlns:a16="http://schemas.microsoft.com/office/drawing/2014/main" id="{16F6D571-62EC-2007-8F53-41467908A7E4}"/>
            </a:ext>
          </a:extLst>
        </xdr:cNvPr>
        <xdr:cNvGrpSpPr/>
      </xdr:nvGrpSpPr>
      <xdr:grpSpPr>
        <a:xfrm>
          <a:off x="7854517" y="10433483"/>
          <a:ext cx="1312512" cy="934073"/>
          <a:chOff x="7762400" y="11817666"/>
          <a:chExt cx="1377909" cy="1043159"/>
        </a:xfrm>
      </xdr:grpSpPr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D3BD6A31-5E41-255C-40CB-935A6C6979C1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5B76FFEC-CAD1-A0F4-A015-AF4250BF6B73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0" name="正方形/長方形 49">
            <a:extLst>
              <a:ext uri="{FF2B5EF4-FFF2-40B4-BE49-F238E27FC236}">
                <a16:creationId xmlns:a16="http://schemas.microsoft.com/office/drawing/2014/main" id="{94803A47-8F74-4FE0-F600-74DD5BBFD413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1" name="正方形/長方形 50">
            <a:extLst>
              <a:ext uri="{FF2B5EF4-FFF2-40B4-BE49-F238E27FC236}">
                <a16:creationId xmlns:a16="http://schemas.microsoft.com/office/drawing/2014/main" id="{537726FA-8BA9-CD5A-7BEE-240E0D0221A7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45113</xdr:colOff>
      <xdr:row>45</xdr:row>
      <xdr:rowOff>35638</xdr:rowOff>
    </xdr:from>
    <xdr:to>
      <xdr:col>3</xdr:col>
      <xdr:colOff>1461978</xdr:colOff>
      <xdr:row>45</xdr:row>
      <xdr:rowOff>221930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F313A473-E487-E02E-AC41-62065C083D10}"/>
            </a:ext>
          </a:extLst>
        </xdr:cNvPr>
        <xdr:cNvSpPr/>
      </xdr:nvSpPr>
      <xdr:spPr>
        <a:xfrm>
          <a:off x="3355051" y="11394201"/>
          <a:ext cx="1416865" cy="18629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57401</xdr:colOff>
      <xdr:row>45</xdr:row>
      <xdr:rowOff>29923</xdr:rowOff>
    </xdr:from>
    <xdr:to>
      <xdr:col>5</xdr:col>
      <xdr:colOff>1415</xdr:colOff>
      <xdr:row>45</xdr:row>
      <xdr:rowOff>227645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2AE4A9F8-55CC-4166-AA02-5EF23D87127F}"/>
            </a:ext>
          </a:extLst>
        </xdr:cNvPr>
        <xdr:cNvSpPr/>
      </xdr:nvSpPr>
      <xdr:spPr>
        <a:xfrm>
          <a:off x="4831807" y="11388486"/>
          <a:ext cx="1408483" cy="19772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54067</xdr:colOff>
      <xdr:row>45</xdr:row>
      <xdr:rowOff>35638</xdr:rowOff>
    </xdr:from>
    <xdr:to>
      <xdr:col>6</xdr:col>
      <xdr:colOff>2843</xdr:colOff>
      <xdr:row>45</xdr:row>
      <xdr:rowOff>223835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815E2317-5A1D-466B-8483-E2F5804A6840}"/>
            </a:ext>
          </a:extLst>
        </xdr:cNvPr>
        <xdr:cNvSpPr/>
      </xdr:nvSpPr>
      <xdr:spPr>
        <a:xfrm>
          <a:off x="6292942" y="11394201"/>
          <a:ext cx="1413245" cy="18819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84774</xdr:colOff>
      <xdr:row>41</xdr:row>
      <xdr:rowOff>38575</xdr:rowOff>
    </xdr:from>
    <xdr:to>
      <xdr:col>8</xdr:col>
      <xdr:colOff>1456968</xdr:colOff>
      <xdr:row>44</xdr:row>
      <xdr:rowOff>224484</xdr:rowOff>
    </xdr:to>
    <xdr:grpSp>
      <xdr:nvGrpSpPr>
        <xdr:cNvPr id="56" name="グループ化 55">
          <a:extLst>
            <a:ext uri="{FF2B5EF4-FFF2-40B4-BE49-F238E27FC236}">
              <a16:creationId xmlns:a16="http://schemas.microsoft.com/office/drawing/2014/main" id="{6F750764-8118-4E9E-BF76-45AFAC0D0D17}"/>
            </a:ext>
          </a:extLst>
        </xdr:cNvPr>
        <xdr:cNvGrpSpPr/>
      </xdr:nvGrpSpPr>
      <xdr:grpSpPr>
        <a:xfrm>
          <a:off x="10744653" y="10435864"/>
          <a:ext cx="1372194" cy="935978"/>
          <a:chOff x="7762400" y="11817666"/>
          <a:chExt cx="1377909" cy="1043159"/>
        </a:xfrm>
      </xdr:grpSpPr>
      <xdr:sp macro="" textlink="">
        <xdr:nvSpPr>
          <xdr:cNvPr id="57" name="正方形/長方形 56">
            <a:extLst>
              <a:ext uri="{FF2B5EF4-FFF2-40B4-BE49-F238E27FC236}">
                <a16:creationId xmlns:a16="http://schemas.microsoft.com/office/drawing/2014/main" id="{FC1EE59C-D405-67DF-5BA6-FB0FCA5E4129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8" name="正方形/長方形 57">
            <a:extLst>
              <a:ext uri="{FF2B5EF4-FFF2-40B4-BE49-F238E27FC236}">
                <a16:creationId xmlns:a16="http://schemas.microsoft.com/office/drawing/2014/main" id="{8D15A220-94A0-6E69-F4E8-C61936578657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3B94A657-F16D-489C-AED0-CE29E2BA5040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0" name="正方形/長方形 59">
            <a:extLst>
              <a:ext uri="{FF2B5EF4-FFF2-40B4-BE49-F238E27FC236}">
                <a16:creationId xmlns:a16="http://schemas.microsoft.com/office/drawing/2014/main" id="{E013BCFB-1D79-25F3-5ADC-89724C43D03A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133827</xdr:colOff>
      <xdr:row>41</xdr:row>
      <xdr:rowOff>8571</xdr:rowOff>
    </xdr:from>
    <xdr:to>
      <xdr:col>8</xdr:col>
      <xdr:colOff>2024</xdr:colOff>
      <xdr:row>44</xdr:row>
      <xdr:rowOff>205910</xdr:rowOff>
    </xdr:to>
    <xdr:grpSp>
      <xdr:nvGrpSpPr>
        <xdr:cNvPr id="61" name="グループ化 60">
          <a:extLst>
            <a:ext uri="{FF2B5EF4-FFF2-40B4-BE49-F238E27FC236}">
              <a16:creationId xmlns:a16="http://schemas.microsoft.com/office/drawing/2014/main" id="{5488F2C4-4882-4282-90BB-BDF4D3AB8E99}"/>
            </a:ext>
          </a:extLst>
        </xdr:cNvPr>
        <xdr:cNvGrpSpPr/>
      </xdr:nvGrpSpPr>
      <xdr:grpSpPr>
        <a:xfrm>
          <a:off x="9294070" y="10407765"/>
          <a:ext cx="1365928" cy="951218"/>
          <a:chOff x="7762400" y="11817666"/>
          <a:chExt cx="1377909" cy="1043159"/>
        </a:xfrm>
      </xdr:grpSpPr>
      <xdr:sp macro="" textlink="">
        <xdr:nvSpPr>
          <xdr:cNvPr id="62" name="正方形/長方形 61">
            <a:extLst>
              <a:ext uri="{FF2B5EF4-FFF2-40B4-BE49-F238E27FC236}">
                <a16:creationId xmlns:a16="http://schemas.microsoft.com/office/drawing/2014/main" id="{B56104CD-43D3-CB4F-ADC4-A8240ED05DCC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3" name="正方形/長方形 62">
            <a:extLst>
              <a:ext uri="{FF2B5EF4-FFF2-40B4-BE49-F238E27FC236}">
                <a16:creationId xmlns:a16="http://schemas.microsoft.com/office/drawing/2014/main" id="{4C6A3BD1-727A-A049-92EC-0FA6CCBA7BD6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4" name="正方形/長方形 63">
            <a:extLst>
              <a:ext uri="{FF2B5EF4-FFF2-40B4-BE49-F238E27FC236}">
                <a16:creationId xmlns:a16="http://schemas.microsoft.com/office/drawing/2014/main" id="{21896E83-98F2-39EC-D09D-E4C6F00743F1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91C188D7-2839-51FE-35EB-344CD8911BF7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1331361</xdr:colOff>
      <xdr:row>34</xdr:row>
      <xdr:rowOff>238043</xdr:rowOff>
    </xdr:from>
    <xdr:to>
      <xdr:col>2</xdr:col>
      <xdr:colOff>773906</xdr:colOff>
      <xdr:row>35</xdr:row>
      <xdr:rowOff>273844</xdr:rowOff>
    </xdr:to>
    <xdr:sp macro="" textlink="">
      <xdr:nvSpPr>
        <xdr:cNvPr id="66" name="正方形/長方形 65">
          <a:extLst>
            <a:ext uri="{FF2B5EF4-FFF2-40B4-BE49-F238E27FC236}">
              <a16:creationId xmlns:a16="http://schemas.microsoft.com/office/drawing/2014/main" id="{FAE335A0-EEAB-4725-994B-178FAFA691A2}"/>
            </a:ext>
          </a:extLst>
        </xdr:cNvPr>
        <xdr:cNvSpPr/>
      </xdr:nvSpPr>
      <xdr:spPr>
        <a:xfrm>
          <a:off x="1712361" y="10001168"/>
          <a:ext cx="907014" cy="32155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1214205</xdr:colOff>
      <xdr:row>35</xdr:row>
      <xdr:rowOff>1348</xdr:rowOff>
    </xdr:from>
    <xdr:to>
      <xdr:col>2</xdr:col>
      <xdr:colOff>652940</xdr:colOff>
      <xdr:row>35</xdr:row>
      <xdr:rowOff>245270</xdr:rowOff>
    </xdr:to>
    <xdr:sp macro="" textlink="">
      <xdr:nvSpPr>
        <xdr:cNvPr id="71" name="正方形/長方形 70">
          <a:extLst>
            <a:ext uri="{FF2B5EF4-FFF2-40B4-BE49-F238E27FC236}">
              <a16:creationId xmlns:a16="http://schemas.microsoft.com/office/drawing/2014/main" id="{3A502808-EB77-42A7-B7FE-5EB6652EA2AD}"/>
            </a:ext>
          </a:extLst>
        </xdr:cNvPr>
        <xdr:cNvSpPr/>
      </xdr:nvSpPr>
      <xdr:spPr>
        <a:xfrm>
          <a:off x="1595205" y="8859598"/>
          <a:ext cx="903204" cy="24392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1370886</xdr:colOff>
      <xdr:row>34</xdr:row>
      <xdr:rowOff>245187</xdr:rowOff>
    </xdr:from>
    <xdr:to>
      <xdr:col>4</xdr:col>
      <xdr:colOff>828672</xdr:colOff>
      <xdr:row>36</xdr:row>
      <xdr:rowOff>20003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643A276A-06C3-4FDB-AFF3-26F4031EEDA8}"/>
            </a:ext>
          </a:extLst>
        </xdr:cNvPr>
        <xdr:cNvSpPr/>
      </xdr:nvSpPr>
      <xdr:spPr>
        <a:xfrm>
          <a:off x="4680824" y="8853406"/>
          <a:ext cx="922254" cy="27487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2621</xdr:colOff>
      <xdr:row>35</xdr:row>
      <xdr:rowOff>17540</xdr:rowOff>
    </xdr:from>
    <xdr:to>
      <xdr:col>5</xdr:col>
      <xdr:colOff>888680</xdr:colOff>
      <xdr:row>36</xdr:row>
      <xdr:rowOff>34291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CBF88817-3428-4852-B737-EA8F21835554}"/>
            </a:ext>
          </a:extLst>
        </xdr:cNvPr>
        <xdr:cNvSpPr/>
      </xdr:nvSpPr>
      <xdr:spPr>
        <a:xfrm>
          <a:off x="6241496" y="8875790"/>
          <a:ext cx="886059" cy="2667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94057</xdr:colOff>
      <xdr:row>34</xdr:row>
      <xdr:rowOff>244711</xdr:rowOff>
    </xdr:from>
    <xdr:to>
      <xdr:col>6</xdr:col>
      <xdr:colOff>983926</xdr:colOff>
      <xdr:row>36</xdr:row>
      <xdr:rowOff>15717</xdr:rowOff>
    </xdr:to>
    <xdr:sp macro="" textlink="">
      <xdr:nvSpPr>
        <xdr:cNvPr id="74" name="正方形/長方形 73">
          <a:extLst>
            <a:ext uri="{FF2B5EF4-FFF2-40B4-BE49-F238E27FC236}">
              <a16:creationId xmlns:a16="http://schemas.microsoft.com/office/drawing/2014/main" id="{7B83558F-953A-4AD6-A2AE-4CA855C894D2}"/>
            </a:ext>
          </a:extLst>
        </xdr:cNvPr>
        <xdr:cNvSpPr/>
      </xdr:nvSpPr>
      <xdr:spPr>
        <a:xfrm>
          <a:off x="7797401" y="8852930"/>
          <a:ext cx="889869" cy="27106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185973</xdr:colOff>
      <xdr:row>35</xdr:row>
      <xdr:rowOff>395</xdr:rowOff>
    </xdr:from>
    <xdr:to>
      <xdr:col>7</xdr:col>
      <xdr:colOff>1073937</xdr:colOff>
      <xdr:row>36</xdr:row>
      <xdr:rowOff>15717</xdr:rowOff>
    </xdr:to>
    <xdr:sp macro="" textlink="">
      <xdr:nvSpPr>
        <xdr:cNvPr id="75" name="正方形/長方形 74">
          <a:extLst>
            <a:ext uri="{FF2B5EF4-FFF2-40B4-BE49-F238E27FC236}">
              <a16:creationId xmlns:a16="http://schemas.microsoft.com/office/drawing/2014/main" id="{26197A40-3EE9-400C-BC5A-20C9BDD2B7AB}"/>
            </a:ext>
          </a:extLst>
        </xdr:cNvPr>
        <xdr:cNvSpPr/>
      </xdr:nvSpPr>
      <xdr:spPr>
        <a:xfrm>
          <a:off x="9353786" y="8858645"/>
          <a:ext cx="887964" cy="26535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20</xdr:row>
      <xdr:rowOff>92392</xdr:rowOff>
    </xdr:from>
    <xdr:to>
      <xdr:col>8</xdr:col>
      <xdr:colOff>85249</xdr:colOff>
      <xdr:row>37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F9" sqref="F9:F10"/>
    </sheetView>
  </sheetViews>
  <sheetFormatPr defaultColWidth="10.81640625" defaultRowHeight="19.8" x14ac:dyDescent="0.5"/>
  <cols>
    <col min="2" max="2" width="14.54296875" customWidth="1"/>
    <col min="3" max="6" width="9.7265625" customWidth="1"/>
  </cols>
  <sheetData>
    <row r="3" spans="2:6" ht="22.2" x14ac:dyDescent="0.5">
      <c r="B3" s="3" t="s">
        <v>20</v>
      </c>
      <c r="F3" s="4" t="s">
        <v>19</v>
      </c>
    </row>
    <row r="4" spans="2:6" x14ac:dyDescent="0.5">
      <c r="B4" s="1" t="s">
        <v>2</v>
      </c>
      <c r="C4" s="1" t="s">
        <v>4</v>
      </c>
      <c r="D4" s="1" t="s">
        <v>5</v>
      </c>
      <c r="E4" s="1" t="s">
        <v>6</v>
      </c>
      <c r="F4" s="1" t="s">
        <v>3</v>
      </c>
    </row>
    <row r="5" spans="2:6" x14ac:dyDescent="0.5">
      <c r="B5" s="2" t="s">
        <v>8</v>
      </c>
      <c r="C5" s="5">
        <v>1520</v>
      </c>
      <c r="D5" s="5">
        <v>1690</v>
      </c>
      <c r="E5" s="5">
        <v>890</v>
      </c>
      <c r="F5" s="5">
        <v>2340</v>
      </c>
    </row>
    <row r="6" spans="2:6" x14ac:dyDescent="0.5">
      <c r="B6" s="2" t="s">
        <v>10</v>
      </c>
      <c r="C6" s="5">
        <v>290</v>
      </c>
      <c r="D6" s="5">
        <v>530</v>
      </c>
      <c r="E6" s="5">
        <v>1440</v>
      </c>
      <c r="F6" s="5">
        <v>1580</v>
      </c>
    </row>
    <row r="7" spans="2:6" x14ac:dyDescent="0.5">
      <c r="B7" s="2" t="s">
        <v>12</v>
      </c>
      <c r="C7" s="5">
        <v>2220</v>
      </c>
      <c r="D7" s="5">
        <v>1010</v>
      </c>
      <c r="E7" s="5">
        <v>1800</v>
      </c>
      <c r="F7" s="5">
        <v>2040</v>
      </c>
    </row>
    <row r="8" spans="2:6" x14ac:dyDescent="0.5">
      <c r="B8" s="2" t="s">
        <v>14</v>
      </c>
      <c r="C8" s="5">
        <v>1020</v>
      </c>
      <c r="D8" s="5">
        <v>710</v>
      </c>
      <c r="E8" s="5">
        <v>500</v>
      </c>
      <c r="F8" s="5">
        <v>340</v>
      </c>
    </row>
    <row r="9" spans="2:6" x14ac:dyDescent="0.5">
      <c r="B9" s="2" t="s">
        <v>16</v>
      </c>
      <c r="C9" s="5">
        <v>1110</v>
      </c>
      <c r="D9" s="5">
        <v>1220</v>
      </c>
      <c r="E9" s="5">
        <v>1090</v>
      </c>
      <c r="F9" s="5">
        <v>1290</v>
      </c>
    </row>
    <row r="10" spans="2:6" x14ac:dyDescent="0.5">
      <c r="B10" s="2" t="s">
        <v>18</v>
      </c>
      <c r="C10" s="5">
        <v>1220</v>
      </c>
      <c r="D10" s="5">
        <v>990</v>
      </c>
      <c r="E10" s="5">
        <v>1800</v>
      </c>
      <c r="F10" s="5">
        <v>1670</v>
      </c>
    </row>
    <row r="15" spans="2:6" ht="22.2" x14ac:dyDescent="0.5">
      <c r="B15" s="3" t="s">
        <v>21</v>
      </c>
      <c r="F15" s="4" t="s">
        <v>19</v>
      </c>
    </row>
    <row r="16" spans="2:6" x14ac:dyDescent="0.5">
      <c r="B16" s="1" t="s">
        <v>22</v>
      </c>
      <c r="C16" s="1" t="s">
        <v>4</v>
      </c>
      <c r="D16" s="1" t="s">
        <v>5</v>
      </c>
      <c r="E16" s="1" t="s">
        <v>6</v>
      </c>
      <c r="F16" s="1" t="s">
        <v>3</v>
      </c>
    </row>
    <row r="17" spans="2:6" x14ac:dyDescent="0.5">
      <c r="B17" s="2" t="s">
        <v>23</v>
      </c>
      <c r="C17" s="5">
        <v>800</v>
      </c>
      <c r="D17" s="5">
        <v>900</v>
      </c>
      <c r="E17" s="5">
        <v>1000</v>
      </c>
      <c r="F17" s="5">
        <v>1100</v>
      </c>
    </row>
    <row r="18" spans="2:6" x14ac:dyDescent="0.5">
      <c r="B18" s="2" t="s">
        <v>24</v>
      </c>
      <c r="C18" s="5">
        <v>1200</v>
      </c>
      <c r="D18" s="5">
        <v>1300</v>
      </c>
      <c r="E18" s="5">
        <v>1400</v>
      </c>
      <c r="F18" s="5">
        <v>1500</v>
      </c>
    </row>
    <row r="19" spans="2:6" x14ac:dyDescent="0.5">
      <c r="B19" s="2" t="s">
        <v>25</v>
      </c>
      <c r="C19" s="5">
        <v>600</v>
      </c>
      <c r="D19" s="5">
        <v>550</v>
      </c>
      <c r="E19" s="5">
        <v>500</v>
      </c>
      <c r="F19" s="5">
        <v>450</v>
      </c>
    </row>
    <row r="20" spans="2:6" x14ac:dyDescent="0.5">
      <c r="B20" s="2" t="s">
        <v>26</v>
      </c>
      <c r="C20" s="5">
        <v>250</v>
      </c>
      <c r="D20" s="5">
        <v>200</v>
      </c>
      <c r="E20" s="5">
        <v>180</v>
      </c>
      <c r="F20" s="5">
        <v>150</v>
      </c>
    </row>
    <row r="21" spans="2:6" x14ac:dyDescent="0.5">
      <c r="B21" s="2" t="s">
        <v>28</v>
      </c>
      <c r="C21" s="5">
        <v>150</v>
      </c>
      <c r="D21" s="5">
        <v>150</v>
      </c>
      <c r="E21" s="5">
        <v>120</v>
      </c>
      <c r="F21" s="5">
        <v>100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E6562-C978-49B7-8DE1-70D86C6BB07C}">
  <dimension ref="A2:I46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7" t="s">
        <v>42</v>
      </c>
      <c r="B2" s="7"/>
      <c r="C2" s="7"/>
      <c r="D2" s="7"/>
      <c r="E2" s="7"/>
      <c r="F2" s="7"/>
      <c r="G2" s="7"/>
      <c r="H2" s="7"/>
    </row>
    <row r="4" spans="1:8" s="8" customFormat="1" ht="19.8" x14ac:dyDescent="0.5">
      <c r="A4" s="8" t="s">
        <v>29</v>
      </c>
      <c r="H4" s="9" t="s">
        <v>19</v>
      </c>
    </row>
    <row r="5" spans="1:8" s="8" customFormat="1" ht="19.8" x14ac:dyDescent="0.5">
      <c r="B5" s="10" t="s">
        <v>45</v>
      </c>
      <c r="C5" s="10" t="s">
        <v>30</v>
      </c>
      <c r="D5" s="10" t="s">
        <v>31</v>
      </c>
      <c r="E5" s="10" t="s">
        <v>35</v>
      </c>
      <c r="F5" s="10" t="s">
        <v>36</v>
      </c>
      <c r="G5" s="10" t="s">
        <v>37</v>
      </c>
      <c r="H5" s="10" t="s">
        <v>38</v>
      </c>
    </row>
    <row r="6" spans="1:8" s="8" customFormat="1" ht="19.8" x14ac:dyDescent="0.5">
      <c r="B6" s="11" t="s">
        <v>7</v>
      </c>
      <c r="C6" s="12">
        <v>1520</v>
      </c>
      <c r="D6" s="12">
        <v>1690</v>
      </c>
      <c r="E6" s="12">
        <v>890</v>
      </c>
      <c r="F6" s="12">
        <f>AVERAGE(C6:E6)</f>
        <v>1366.6666666666667</v>
      </c>
      <c r="G6" s="12">
        <f>MAX(C6:E6)</f>
        <v>1690</v>
      </c>
      <c r="H6" s="12">
        <f>F6*1.2</f>
        <v>1640</v>
      </c>
    </row>
    <row r="7" spans="1:8" s="8" customFormat="1" ht="19.8" x14ac:dyDescent="0.5">
      <c r="B7" s="11" t="s">
        <v>9</v>
      </c>
      <c r="C7" s="12">
        <v>290</v>
      </c>
      <c r="D7" s="12">
        <v>530</v>
      </c>
      <c r="E7" s="12">
        <v>1440</v>
      </c>
      <c r="F7" s="12">
        <f t="shared" ref="F7:F11" si="0">AVERAGE(C7:E7)</f>
        <v>753.33333333333337</v>
      </c>
      <c r="G7" s="12">
        <f t="shared" ref="G7:G11" si="1">MAX(C7:E7)</f>
        <v>1440</v>
      </c>
      <c r="H7" s="12">
        <f t="shared" ref="H7:H11" si="2">F7*1.2</f>
        <v>904</v>
      </c>
    </row>
    <row r="8" spans="1:8" s="8" customFormat="1" ht="19.8" x14ac:dyDescent="0.5">
      <c r="B8" s="11" t="s">
        <v>11</v>
      </c>
      <c r="C8" s="12">
        <v>2220</v>
      </c>
      <c r="D8" s="12">
        <v>1010</v>
      </c>
      <c r="E8" s="12">
        <v>1800</v>
      </c>
      <c r="F8" s="12">
        <f t="shared" si="0"/>
        <v>1676.6666666666667</v>
      </c>
      <c r="G8" s="12">
        <f t="shared" si="1"/>
        <v>2220</v>
      </c>
      <c r="H8" s="12">
        <f t="shared" si="2"/>
        <v>2012</v>
      </c>
    </row>
    <row r="9" spans="1:8" s="8" customFormat="1" ht="19.8" x14ac:dyDescent="0.5">
      <c r="B9" s="11" t="s">
        <v>13</v>
      </c>
      <c r="C9" s="12">
        <v>1020</v>
      </c>
      <c r="D9" s="12">
        <v>710</v>
      </c>
      <c r="E9" s="12">
        <v>500</v>
      </c>
      <c r="F9" s="12">
        <f t="shared" si="0"/>
        <v>743.33333333333337</v>
      </c>
      <c r="G9" s="12">
        <f t="shared" si="1"/>
        <v>1020</v>
      </c>
      <c r="H9" s="12">
        <f t="shared" si="2"/>
        <v>892</v>
      </c>
    </row>
    <row r="10" spans="1:8" s="8" customFormat="1" ht="19.8" x14ac:dyDescent="0.5">
      <c r="B10" s="11" t="s">
        <v>15</v>
      </c>
      <c r="C10" s="12">
        <v>1110</v>
      </c>
      <c r="D10" s="12">
        <v>1220</v>
      </c>
      <c r="E10" s="12">
        <v>1090</v>
      </c>
      <c r="F10" s="12">
        <f t="shared" si="0"/>
        <v>1140</v>
      </c>
      <c r="G10" s="12">
        <f t="shared" si="1"/>
        <v>1220</v>
      </c>
      <c r="H10" s="12">
        <f t="shared" si="2"/>
        <v>1368</v>
      </c>
    </row>
    <row r="11" spans="1:8" s="8" customFormat="1" ht="19.8" x14ac:dyDescent="0.5">
      <c r="B11" s="11" t="s">
        <v>17</v>
      </c>
      <c r="C11" s="12">
        <v>1220</v>
      </c>
      <c r="D11" s="12">
        <v>990</v>
      </c>
      <c r="E11" s="12">
        <v>1800</v>
      </c>
      <c r="F11" s="12">
        <f t="shared" si="0"/>
        <v>1336.6666666666667</v>
      </c>
      <c r="G11" s="12">
        <f t="shared" si="1"/>
        <v>1800</v>
      </c>
      <c r="H11" s="12">
        <f t="shared" si="2"/>
        <v>1604</v>
      </c>
    </row>
    <row r="12" spans="1:8" s="8" customFormat="1" ht="19.8" x14ac:dyDescent="0.5"/>
    <row r="13" spans="1:8" s="8" customFormat="1" ht="19.8" x14ac:dyDescent="0.5">
      <c r="A13" s="8" t="s">
        <v>32</v>
      </c>
    </row>
    <row r="14" spans="1:8" s="8" customFormat="1" ht="19.8" x14ac:dyDescent="0.5">
      <c r="B14" s="10" t="s">
        <v>45</v>
      </c>
      <c r="C14" s="10" t="s">
        <v>34</v>
      </c>
      <c r="D14" s="10" t="s">
        <v>0</v>
      </c>
    </row>
    <row r="15" spans="1:8" s="8" customFormat="1" ht="19.8" x14ac:dyDescent="0.5">
      <c r="B15" s="11" t="s">
        <v>7</v>
      </c>
      <c r="C15" s="12">
        <v>2340</v>
      </c>
      <c r="D15" s="13">
        <f>C15/VLOOKUP(B15,$B$6:$H$11,7,FALSE)</f>
        <v>1.4268292682926829</v>
      </c>
    </row>
    <row r="16" spans="1:8" s="8" customFormat="1" ht="19.8" x14ac:dyDescent="0.5">
      <c r="B16" s="11" t="s">
        <v>9</v>
      </c>
      <c r="C16" s="12">
        <v>1580</v>
      </c>
      <c r="D16" s="13">
        <f t="shared" ref="D16:D20" si="3">C16/VLOOKUP(B16,$B$6:$H$11,7,FALSE)</f>
        <v>1.747787610619469</v>
      </c>
    </row>
    <row r="17" spans="2:4" s="8" customFormat="1" ht="19.8" x14ac:dyDescent="0.5">
      <c r="B17" s="11" t="s">
        <v>11</v>
      </c>
      <c r="C17" s="12">
        <v>2040</v>
      </c>
      <c r="D17" s="13">
        <f t="shared" si="3"/>
        <v>1.0139165009940359</v>
      </c>
    </row>
    <row r="18" spans="2:4" s="8" customFormat="1" ht="19.8" x14ac:dyDescent="0.5">
      <c r="B18" s="11" t="s">
        <v>13</v>
      </c>
      <c r="C18" s="12">
        <v>340</v>
      </c>
      <c r="D18" s="13">
        <f t="shared" si="3"/>
        <v>0.3811659192825112</v>
      </c>
    </row>
    <row r="19" spans="2:4" s="8" customFormat="1" ht="19.8" x14ac:dyDescent="0.5">
      <c r="B19" s="11" t="s">
        <v>15</v>
      </c>
      <c r="C19" s="11">
        <v>1290</v>
      </c>
      <c r="D19" s="13">
        <f t="shared" si="3"/>
        <v>0.94298245614035092</v>
      </c>
    </row>
    <row r="20" spans="2:4" s="8" customFormat="1" ht="19.8" x14ac:dyDescent="0.5">
      <c r="B20" s="11" t="s">
        <v>17</v>
      </c>
      <c r="C20" s="11">
        <v>1670</v>
      </c>
      <c r="D20" s="13">
        <f t="shared" si="3"/>
        <v>1.041147132169576</v>
      </c>
    </row>
    <row r="21" spans="2:4" s="8" customFormat="1" ht="19.8" x14ac:dyDescent="0.5"/>
    <row r="22" spans="2:4" s="8" customFormat="1" ht="19.8" x14ac:dyDescent="0.5"/>
    <row r="23" spans="2:4" s="8" customFormat="1" ht="19.8" x14ac:dyDescent="0.5"/>
    <row r="24" spans="2:4" s="8" customFormat="1" ht="19.8" x14ac:dyDescent="0.5"/>
    <row r="25" spans="2:4" s="8" customFormat="1" ht="19.8" x14ac:dyDescent="0.5"/>
    <row r="26" spans="2:4" s="8" customFormat="1" ht="19.8" x14ac:dyDescent="0.5"/>
    <row r="27" spans="2:4" s="8" customFormat="1" ht="19.8" x14ac:dyDescent="0.5"/>
    <row r="28" spans="2:4" s="8" customFormat="1" ht="19.8" x14ac:dyDescent="0.5"/>
    <row r="29" spans="2:4" s="8" customFormat="1" ht="19.8" x14ac:dyDescent="0.5"/>
    <row r="30" spans="2:4" s="8" customFormat="1" ht="19.8" x14ac:dyDescent="0.5"/>
    <row r="31" spans="2:4" s="8" customFormat="1" ht="19.8" x14ac:dyDescent="0.5"/>
    <row r="32" spans="2:4" s="8" customFormat="1" ht="19.8" x14ac:dyDescent="0.5"/>
    <row r="33" spans="1:9" s="8" customFormat="1" ht="19.8" x14ac:dyDescent="0.5"/>
    <row r="34" spans="1:9" s="8" customFormat="1" ht="19.8" x14ac:dyDescent="0.5"/>
    <row r="35" spans="1:9" s="8" customFormat="1" ht="19.8" x14ac:dyDescent="0.5"/>
    <row r="36" spans="1:9" s="8" customFormat="1" ht="19.8" x14ac:dyDescent="0.5"/>
    <row r="37" spans="1:9" s="8" customFormat="1" ht="19.8" x14ac:dyDescent="0.5"/>
    <row r="38" spans="1:9" s="8" customFormat="1" ht="19.8" x14ac:dyDescent="0.5"/>
    <row r="39" spans="1:9" s="8" customFormat="1" ht="19.8" x14ac:dyDescent="0.5">
      <c r="A39" s="8" t="s">
        <v>33</v>
      </c>
      <c r="F39" s="9" t="s">
        <v>43</v>
      </c>
    </row>
    <row r="40" spans="1:9" s="8" customFormat="1" ht="19.8" x14ac:dyDescent="0.5">
      <c r="B40" s="10" t="s">
        <v>46</v>
      </c>
      <c r="C40" s="10" t="s">
        <v>4</v>
      </c>
      <c r="D40" s="10" t="s">
        <v>5</v>
      </c>
      <c r="E40" s="10" t="s">
        <v>6</v>
      </c>
      <c r="F40" s="10" t="s">
        <v>3</v>
      </c>
      <c r="G40" s="10" t="s">
        <v>39</v>
      </c>
      <c r="H40" s="10" t="s">
        <v>40</v>
      </c>
      <c r="I40" s="10" t="s">
        <v>41</v>
      </c>
    </row>
    <row r="41" spans="1:9" s="8" customFormat="1" ht="19.8" x14ac:dyDescent="0.5">
      <c r="B41" s="11" t="s">
        <v>23</v>
      </c>
      <c r="C41" s="12">
        <v>800</v>
      </c>
      <c r="D41" s="12">
        <v>900</v>
      </c>
      <c r="E41" s="12">
        <v>1000</v>
      </c>
      <c r="F41" s="12">
        <v>1100</v>
      </c>
      <c r="G41" s="13">
        <f>F41/$F$46</f>
        <v>0.33333333333333331</v>
      </c>
      <c r="H41" s="11">
        <f>_xlfn.RANK.EQ(F41,$F$41:$F$45,0)</f>
        <v>2</v>
      </c>
      <c r="I41" s="10" t="str">
        <f>IF(AND(F41&gt;C41,F41&gt;=10),"○","")</f>
        <v>○</v>
      </c>
    </row>
    <row r="42" spans="1:9" s="8" customFormat="1" ht="19.8" x14ac:dyDescent="0.5">
      <c r="B42" s="11" t="s">
        <v>24</v>
      </c>
      <c r="C42" s="12">
        <v>1200</v>
      </c>
      <c r="D42" s="12">
        <v>1300</v>
      </c>
      <c r="E42" s="12">
        <v>1400</v>
      </c>
      <c r="F42" s="12">
        <v>1500</v>
      </c>
      <c r="G42" s="13">
        <f t="shared" ref="G42:G45" si="4">F42/$F$46</f>
        <v>0.45454545454545453</v>
      </c>
      <c r="H42" s="11">
        <f t="shared" ref="H42:H45" si="5">_xlfn.RANK.EQ(F42,$F$41:$F$45,0)</f>
        <v>1</v>
      </c>
      <c r="I42" s="10" t="str">
        <f t="shared" ref="I42:I45" si="6">IF(AND(F42&gt;C42,F42&gt;=10),"○","")</f>
        <v>○</v>
      </c>
    </row>
    <row r="43" spans="1:9" s="8" customFormat="1" ht="19.8" x14ac:dyDescent="0.5">
      <c r="B43" s="11" t="s">
        <v>25</v>
      </c>
      <c r="C43" s="12">
        <v>600</v>
      </c>
      <c r="D43" s="12">
        <v>550</v>
      </c>
      <c r="E43" s="12">
        <v>500</v>
      </c>
      <c r="F43" s="12">
        <v>450</v>
      </c>
      <c r="G43" s="13">
        <f t="shared" si="4"/>
        <v>0.13636363636363635</v>
      </c>
      <c r="H43" s="11">
        <f t="shared" si="5"/>
        <v>3</v>
      </c>
      <c r="I43" s="10" t="str">
        <f t="shared" si="6"/>
        <v/>
      </c>
    </row>
    <row r="44" spans="1:9" s="8" customFormat="1" ht="19.8" x14ac:dyDescent="0.5">
      <c r="B44" s="11" t="s">
        <v>26</v>
      </c>
      <c r="C44" s="12">
        <v>250</v>
      </c>
      <c r="D44" s="12">
        <v>200</v>
      </c>
      <c r="E44" s="12">
        <v>180</v>
      </c>
      <c r="F44" s="12">
        <v>150</v>
      </c>
      <c r="G44" s="13">
        <f t="shared" si="4"/>
        <v>4.5454545454545456E-2</v>
      </c>
      <c r="H44" s="11">
        <f t="shared" si="5"/>
        <v>4</v>
      </c>
      <c r="I44" s="10" t="str">
        <f t="shared" si="6"/>
        <v/>
      </c>
    </row>
    <row r="45" spans="1:9" s="8" customFormat="1" ht="19.8" x14ac:dyDescent="0.5">
      <c r="B45" s="11" t="s">
        <v>27</v>
      </c>
      <c r="C45" s="12">
        <v>150</v>
      </c>
      <c r="D45" s="12">
        <v>150</v>
      </c>
      <c r="E45" s="12">
        <v>120</v>
      </c>
      <c r="F45" s="12">
        <v>100</v>
      </c>
      <c r="G45" s="13">
        <f t="shared" si="4"/>
        <v>3.0303030303030304E-2</v>
      </c>
      <c r="H45" s="11">
        <f t="shared" si="5"/>
        <v>5</v>
      </c>
      <c r="I45" s="10" t="str">
        <f t="shared" si="6"/>
        <v/>
      </c>
    </row>
    <row r="46" spans="1:9" s="8" customFormat="1" ht="19.8" x14ac:dyDescent="0.5">
      <c r="B46" s="10" t="s">
        <v>1</v>
      </c>
      <c r="C46" s="12">
        <f>SUM(C41:C45)</f>
        <v>3000</v>
      </c>
      <c r="D46" s="12">
        <f t="shared" ref="D46:F46" si="7">SUM(D41:D45)</f>
        <v>3100</v>
      </c>
      <c r="E46" s="12">
        <f t="shared" si="7"/>
        <v>3200</v>
      </c>
      <c r="F46" s="12">
        <f t="shared" si="7"/>
        <v>3300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workbookViewId="0">
      <selection sqref="A1:XFD1048576"/>
    </sheetView>
  </sheetViews>
  <sheetFormatPr defaultColWidth="10.7265625" defaultRowHeight="19.8" x14ac:dyDescent="0.5"/>
  <cols>
    <col min="1" max="16384" width="10.7265625" style="8"/>
  </cols>
  <sheetData>
    <row r="4" spans="1:8" x14ac:dyDescent="0.5">
      <c r="A4" s="8" t="s">
        <v>29</v>
      </c>
      <c r="H4" s="8" t="s">
        <v>19</v>
      </c>
    </row>
    <row r="5" spans="1:8" x14ac:dyDescent="0.5">
      <c r="B5" s="8" t="s">
        <v>45</v>
      </c>
      <c r="C5" s="8" t="s">
        <v>30</v>
      </c>
      <c r="D5" s="8" t="s">
        <v>31</v>
      </c>
    </row>
    <row r="6" spans="1:8" x14ac:dyDescent="0.5">
      <c r="B6" s="8" t="s">
        <v>7</v>
      </c>
      <c r="C6" s="8">
        <v>1520</v>
      </c>
      <c r="D6" s="8">
        <v>1690</v>
      </c>
      <c r="E6" s="8">
        <v>890</v>
      </c>
    </row>
    <row r="7" spans="1:8" x14ac:dyDescent="0.5">
      <c r="B7" s="8" t="s">
        <v>9</v>
      </c>
      <c r="C7" s="8">
        <v>290</v>
      </c>
      <c r="D7" s="8">
        <v>530</v>
      </c>
      <c r="E7" s="8">
        <v>1440</v>
      </c>
    </row>
    <row r="8" spans="1:8" x14ac:dyDescent="0.5">
      <c r="B8" s="8" t="s">
        <v>11</v>
      </c>
      <c r="C8" s="8">
        <v>2220</v>
      </c>
      <c r="D8" s="8">
        <v>1010</v>
      </c>
      <c r="E8" s="8">
        <v>1800</v>
      </c>
    </row>
    <row r="9" spans="1:8" x14ac:dyDescent="0.5">
      <c r="B9" s="8" t="s">
        <v>13</v>
      </c>
      <c r="C9" s="8">
        <v>1020</v>
      </c>
      <c r="D9" s="8">
        <v>710</v>
      </c>
      <c r="E9" s="8">
        <v>500</v>
      </c>
    </row>
    <row r="10" spans="1:8" x14ac:dyDescent="0.5">
      <c r="B10" s="8" t="s">
        <v>15</v>
      </c>
      <c r="C10" s="8">
        <v>1110</v>
      </c>
      <c r="D10" s="8">
        <v>1220</v>
      </c>
      <c r="E10" s="8">
        <v>1090</v>
      </c>
    </row>
    <row r="11" spans="1:8" x14ac:dyDescent="0.5">
      <c r="B11" s="8" t="s">
        <v>17</v>
      </c>
      <c r="C11" s="8">
        <v>1220</v>
      </c>
      <c r="D11" s="8">
        <v>990</v>
      </c>
      <c r="E11" s="8">
        <v>1800</v>
      </c>
    </row>
    <row r="13" spans="1:8" x14ac:dyDescent="0.5">
      <c r="A13" s="8" t="s">
        <v>32</v>
      </c>
    </row>
    <row r="14" spans="1:8" x14ac:dyDescent="0.5">
      <c r="B14" s="8" t="s">
        <v>45</v>
      </c>
      <c r="C14" s="8" t="s">
        <v>34</v>
      </c>
      <c r="D14" s="8" t="s">
        <v>0</v>
      </c>
    </row>
    <row r="15" spans="1:8" x14ac:dyDescent="0.5">
      <c r="B15" s="8" t="s">
        <v>7</v>
      </c>
      <c r="C15" s="8">
        <v>2340</v>
      </c>
    </row>
    <row r="16" spans="1:8" x14ac:dyDescent="0.5">
      <c r="B16" s="8" t="s">
        <v>9</v>
      </c>
      <c r="C16" s="8">
        <v>1580</v>
      </c>
    </row>
    <row r="17" spans="2:3" x14ac:dyDescent="0.5">
      <c r="B17" s="8" t="s">
        <v>11</v>
      </c>
      <c r="C17" s="8">
        <v>2040</v>
      </c>
    </row>
    <row r="18" spans="2:3" x14ac:dyDescent="0.5">
      <c r="B18" s="8" t="s">
        <v>13</v>
      </c>
      <c r="C18" s="8">
        <v>340</v>
      </c>
    </row>
    <row r="19" spans="2:3" x14ac:dyDescent="0.5">
      <c r="B19" s="8" t="s">
        <v>15</v>
      </c>
    </row>
    <row r="20" spans="2:3" x14ac:dyDescent="0.5">
      <c r="B20" s="8" t="s">
        <v>17</v>
      </c>
    </row>
    <row r="39" spans="1:6" x14ac:dyDescent="0.5">
      <c r="A39" s="8" t="s">
        <v>33</v>
      </c>
      <c r="F39" s="8" t="s">
        <v>44</v>
      </c>
    </row>
    <row r="40" spans="1:6" x14ac:dyDescent="0.5">
      <c r="B40" s="8" t="s">
        <v>46</v>
      </c>
      <c r="C40" s="8" t="s">
        <v>4</v>
      </c>
      <c r="D40" s="8" t="s">
        <v>5</v>
      </c>
      <c r="E40" s="8" t="s">
        <v>6</v>
      </c>
      <c r="F40" s="8" t="s">
        <v>3</v>
      </c>
    </row>
    <row r="41" spans="1:6" x14ac:dyDescent="0.5">
      <c r="B41" s="8" t="s">
        <v>23</v>
      </c>
      <c r="C41" s="8">
        <v>800</v>
      </c>
      <c r="D41" s="8">
        <v>900</v>
      </c>
      <c r="E41" s="8">
        <v>1000</v>
      </c>
      <c r="F41" s="8">
        <v>1100</v>
      </c>
    </row>
    <row r="42" spans="1:6" x14ac:dyDescent="0.5">
      <c r="B42" s="8" t="s">
        <v>24</v>
      </c>
      <c r="C42" s="8">
        <v>1200</v>
      </c>
      <c r="D42" s="8">
        <v>1300</v>
      </c>
      <c r="E42" s="8">
        <v>1400</v>
      </c>
      <c r="F42" s="8">
        <v>1500</v>
      </c>
    </row>
    <row r="43" spans="1:6" x14ac:dyDescent="0.5">
      <c r="B43" s="8" t="s">
        <v>25</v>
      </c>
      <c r="C43" s="8">
        <v>600</v>
      </c>
      <c r="D43" s="8">
        <v>550</v>
      </c>
      <c r="E43" s="8">
        <v>500</v>
      </c>
      <c r="F43" s="8">
        <v>450</v>
      </c>
    </row>
    <row r="44" spans="1:6" x14ac:dyDescent="0.5">
      <c r="B44" s="8" t="s">
        <v>26</v>
      </c>
      <c r="C44" s="8">
        <v>250</v>
      </c>
      <c r="F44" s="8">
        <v>150</v>
      </c>
    </row>
    <row r="45" spans="1:6" x14ac:dyDescent="0.5">
      <c r="B45" s="8" t="s">
        <v>27</v>
      </c>
      <c r="C45" s="8">
        <v>150</v>
      </c>
      <c r="F45" s="8">
        <v>100</v>
      </c>
    </row>
    <row r="46" spans="1:6" x14ac:dyDescent="0.5">
      <c r="B46" s="8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I46"/>
  <sheetViews>
    <sheetView tabSelected="1"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6" customWidth="1"/>
    <col min="2" max="7" width="17.453125" style="6" customWidth="1"/>
    <col min="8" max="9" width="17.81640625" style="6" customWidth="1"/>
    <col min="10" max="16384" width="10.7265625" style="6"/>
  </cols>
  <sheetData>
    <row r="2" spans="1:8" x14ac:dyDescent="0.5">
      <c r="A2" s="7" t="s">
        <v>42</v>
      </c>
      <c r="B2" s="7"/>
      <c r="C2" s="7"/>
      <c r="D2" s="7"/>
      <c r="E2" s="7"/>
      <c r="F2" s="7"/>
      <c r="G2" s="7"/>
      <c r="H2" s="7"/>
    </row>
    <row r="4" spans="1:8" s="8" customFormat="1" ht="19.8" x14ac:dyDescent="0.5">
      <c r="A4" s="8" t="s">
        <v>29</v>
      </c>
      <c r="H4" s="9" t="s">
        <v>19</v>
      </c>
    </row>
    <row r="5" spans="1:8" s="8" customFormat="1" ht="19.8" x14ac:dyDescent="0.5">
      <c r="B5" s="10" t="s">
        <v>45</v>
      </c>
      <c r="C5" s="10" t="s">
        <v>30</v>
      </c>
      <c r="D5" s="10" t="s">
        <v>31</v>
      </c>
      <c r="E5" s="10" t="s">
        <v>35</v>
      </c>
      <c r="F5" s="10" t="s">
        <v>36</v>
      </c>
      <c r="G5" s="10" t="s">
        <v>37</v>
      </c>
      <c r="H5" s="10" t="s">
        <v>38</v>
      </c>
    </row>
    <row r="6" spans="1:8" s="8" customFormat="1" ht="19.8" x14ac:dyDescent="0.5">
      <c r="B6" s="11" t="s">
        <v>7</v>
      </c>
      <c r="C6" s="12">
        <v>1520</v>
      </c>
      <c r="D6" s="12">
        <v>1690</v>
      </c>
      <c r="E6" s="12">
        <v>890</v>
      </c>
      <c r="F6" s="12">
        <f>AVERAGE(C6:E6)</f>
        <v>1366.6666666666667</v>
      </c>
      <c r="G6" s="12">
        <f>MAX(C6:E6)</f>
        <v>1690</v>
      </c>
      <c r="H6" s="12">
        <f>F6*1.2</f>
        <v>1640</v>
      </c>
    </row>
    <row r="7" spans="1:8" s="8" customFormat="1" ht="19.8" x14ac:dyDescent="0.5">
      <c r="B7" s="11" t="s">
        <v>9</v>
      </c>
      <c r="C7" s="12">
        <v>290</v>
      </c>
      <c r="D7" s="12">
        <v>530</v>
      </c>
      <c r="E7" s="12">
        <v>1440</v>
      </c>
      <c r="F7" s="12">
        <f t="shared" ref="F7:F11" si="0">AVERAGE(C7:E7)</f>
        <v>753.33333333333337</v>
      </c>
      <c r="G7" s="12">
        <f t="shared" ref="G7:G11" si="1">MAX(C7:E7)</f>
        <v>1440</v>
      </c>
      <c r="H7" s="12">
        <f t="shared" ref="H7:H11" si="2">F7*1.2</f>
        <v>904</v>
      </c>
    </row>
    <row r="8" spans="1:8" s="8" customFormat="1" ht="19.8" x14ac:dyDescent="0.5">
      <c r="B8" s="11" t="s">
        <v>11</v>
      </c>
      <c r="C8" s="12">
        <v>2220</v>
      </c>
      <c r="D8" s="12">
        <v>1010</v>
      </c>
      <c r="E8" s="12">
        <v>1800</v>
      </c>
      <c r="F8" s="12">
        <f t="shared" si="0"/>
        <v>1676.6666666666667</v>
      </c>
      <c r="G8" s="12">
        <f t="shared" si="1"/>
        <v>2220</v>
      </c>
      <c r="H8" s="12">
        <f t="shared" si="2"/>
        <v>2012</v>
      </c>
    </row>
    <row r="9" spans="1:8" s="8" customFormat="1" ht="19.8" x14ac:dyDescent="0.5">
      <c r="B9" s="11" t="s">
        <v>13</v>
      </c>
      <c r="C9" s="12">
        <v>1020</v>
      </c>
      <c r="D9" s="12">
        <v>710</v>
      </c>
      <c r="E9" s="12">
        <v>500</v>
      </c>
      <c r="F9" s="12">
        <f t="shared" si="0"/>
        <v>743.33333333333337</v>
      </c>
      <c r="G9" s="12">
        <f t="shared" si="1"/>
        <v>1020</v>
      </c>
      <c r="H9" s="12">
        <f t="shared" si="2"/>
        <v>892</v>
      </c>
    </row>
    <row r="10" spans="1:8" s="8" customFormat="1" ht="19.8" x14ac:dyDescent="0.5">
      <c r="B10" s="11" t="s">
        <v>15</v>
      </c>
      <c r="C10" s="12">
        <v>1110</v>
      </c>
      <c r="D10" s="12">
        <v>1220</v>
      </c>
      <c r="E10" s="12">
        <v>1090</v>
      </c>
      <c r="F10" s="12">
        <f t="shared" si="0"/>
        <v>1140</v>
      </c>
      <c r="G10" s="12">
        <f t="shared" si="1"/>
        <v>1220</v>
      </c>
      <c r="H10" s="12">
        <f t="shared" si="2"/>
        <v>1368</v>
      </c>
    </row>
    <row r="11" spans="1:8" s="8" customFormat="1" ht="19.8" x14ac:dyDescent="0.5">
      <c r="B11" s="11" t="s">
        <v>17</v>
      </c>
      <c r="C11" s="12">
        <v>1220</v>
      </c>
      <c r="D11" s="12">
        <v>990</v>
      </c>
      <c r="E11" s="12">
        <v>1800</v>
      </c>
      <c r="F11" s="12">
        <f t="shared" si="0"/>
        <v>1336.6666666666667</v>
      </c>
      <c r="G11" s="12">
        <f t="shared" si="1"/>
        <v>1800</v>
      </c>
      <c r="H11" s="12">
        <f t="shared" si="2"/>
        <v>1604</v>
      </c>
    </row>
    <row r="12" spans="1:8" s="8" customFormat="1" ht="19.8" x14ac:dyDescent="0.5"/>
    <row r="13" spans="1:8" s="8" customFormat="1" ht="19.8" x14ac:dyDescent="0.5">
      <c r="A13" s="8" t="s">
        <v>32</v>
      </c>
    </row>
    <row r="14" spans="1:8" s="8" customFormat="1" ht="19.8" x14ac:dyDescent="0.5">
      <c r="B14" s="10" t="s">
        <v>45</v>
      </c>
      <c r="C14" s="10" t="s">
        <v>34</v>
      </c>
      <c r="D14" s="10" t="s">
        <v>0</v>
      </c>
    </row>
    <row r="15" spans="1:8" s="8" customFormat="1" ht="19.8" x14ac:dyDescent="0.5">
      <c r="B15" s="11" t="s">
        <v>9</v>
      </c>
      <c r="C15" s="12">
        <v>1580</v>
      </c>
      <c r="D15" s="13">
        <f>C15/VLOOKUP(B15,$B$6:$H$11,7,FALSE)</f>
        <v>1.747787610619469</v>
      </c>
    </row>
    <row r="16" spans="1:8" s="8" customFormat="1" ht="19.8" x14ac:dyDescent="0.5">
      <c r="B16" s="11" t="s">
        <v>7</v>
      </c>
      <c r="C16" s="12">
        <v>2340</v>
      </c>
      <c r="D16" s="13">
        <f t="shared" ref="D16:D20" si="3">C16/VLOOKUP(B16,$B$6:$H$11,7,FALSE)</f>
        <v>1.4268292682926829</v>
      </c>
    </row>
    <row r="17" spans="2:4" s="8" customFormat="1" ht="19.8" x14ac:dyDescent="0.5">
      <c r="B17" s="11" t="s">
        <v>17</v>
      </c>
      <c r="C17" s="12">
        <v>1670</v>
      </c>
      <c r="D17" s="13">
        <f t="shared" si="3"/>
        <v>1.041147132169576</v>
      </c>
    </row>
    <row r="18" spans="2:4" s="8" customFormat="1" ht="19.8" x14ac:dyDescent="0.5">
      <c r="B18" s="11" t="s">
        <v>11</v>
      </c>
      <c r="C18" s="12">
        <v>2040</v>
      </c>
      <c r="D18" s="13">
        <f t="shared" si="3"/>
        <v>1.0139165009940359</v>
      </c>
    </row>
    <row r="19" spans="2:4" s="8" customFormat="1" ht="19.8" x14ac:dyDescent="0.5">
      <c r="B19" s="11" t="s">
        <v>15</v>
      </c>
      <c r="C19" s="12">
        <v>1290</v>
      </c>
      <c r="D19" s="13">
        <f t="shared" si="3"/>
        <v>0.94298245614035092</v>
      </c>
    </row>
    <row r="20" spans="2:4" s="8" customFormat="1" ht="19.8" x14ac:dyDescent="0.5">
      <c r="B20" s="11" t="s">
        <v>13</v>
      </c>
      <c r="C20" s="12">
        <v>340</v>
      </c>
      <c r="D20" s="13">
        <f t="shared" si="3"/>
        <v>0.3811659192825112</v>
      </c>
    </row>
    <row r="21" spans="2:4" s="8" customFormat="1" ht="19.8" x14ac:dyDescent="0.5"/>
    <row r="22" spans="2:4" s="8" customFormat="1" ht="19.8" x14ac:dyDescent="0.5"/>
    <row r="23" spans="2:4" s="8" customFormat="1" ht="19.8" x14ac:dyDescent="0.5"/>
    <row r="24" spans="2:4" s="8" customFormat="1" ht="19.8" x14ac:dyDescent="0.5"/>
    <row r="25" spans="2:4" s="8" customFormat="1" ht="19.8" x14ac:dyDescent="0.5"/>
    <row r="26" spans="2:4" s="8" customFormat="1" ht="19.8" x14ac:dyDescent="0.5"/>
    <row r="27" spans="2:4" s="8" customFormat="1" ht="19.8" x14ac:dyDescent="0.5"/>
    <row r="28" spans="2:4" s="8" customFormat="1" ht="19.8" x14ac:dyDescent="0.5"/>
    <row r="29" spans="2:4" s="8" customFormat="1" ht="19.8" x14ac:dyDescent="0.5"/>
    <row r="30" spans="2:4" s="8" customFormat="1" ht="19.8" x14ac:dyDescent="0.5"/>
    <row r="31" spans="2:4" s="8" customFormat="1" ht="19.8" x14ac:dyDescent="0.5"/>
    <row r="32" spans="2:4" s="8" customFormat="1" ht="19.8" x14ac:dyDescent="0.5"/>
    <row r="33" spans="1:9" s="8" customFormat="1" ht="19.8" x14ac:dyDescent="0.5"/>
    <row r="34" spans="1:9" s="8" customFormat="1" ht="19.8" x14ac:dyDescent="0.5"/>
    <row r="35" spans="1:9" s="8" customFormat="1" ht="19.8" x14ac:dyDescent="0.5"/>
    <row r="36" spans="1:9" s="8" customFormat="1" ht="19.8" x14ac:dyDescent="0.5"/>
    <row r="37" spans="1:9" s="8" customFormat="1" ht="19.8" x14ac:dyDescent="0.5"/>
    <row r="38" spans="1:9" s="8" customFormat="1" ht="19.8" x14ac:dyDescent="0.5"/>
    <row r="39" spans="1:9" s="8" customFormat="1" ht="19.8" x14ac:dyDescent="0.5">
      <c r="A39" s="8" t="s">
        <v>33</v>
      </c>
      <c r="F39" s="9" t="s">
        <v>43</v>
      </c>
    </row>
    <row r="40" spans="1:9" s="8" customFormat="1" ht="19.8" x14ac:dyDescent="0.5">
      <c r="B40" s="10" t="s">
        <v>46</v>
      </c>
      <c r="C40" s="10" t="s">
        <v>4</v>
      </c>
      <c r="D40" s="10" t="s">
        <v>5</v>
      </c>
      <c r="E40" s="10" t="s">
        <v>6</v>
      </c>
      <c r="F40" s="10" t="s">
        <v>3</v>
      </c>
      <c r="G40" s="10" t="s">
        <v>39</v>
      </c>
      <c r="H40" s="10" t="s">
        <v>40</v>
      </c>
      <c r="I40" s="10" t="s">
        <v>41</v>
      </c>
    </row>
    <row r="41" spans="1:9" s="8" customFormat="1" ht="19.8" x14ac:dyDescent="0.5">
      <c r="B41" s="11" t="s">
        <v>23</v>
      </c>
      <c r="C41" s="12">
        <v>800</v>
      </c>
      <c r="D41" s="12">
        <v>900</v>
      </c>
      <c r="E41" s="12">
        <v>1000</v>
      </c>
      <c r="F41" s="12">
        <v>1100</v>
      </c>
      <c r="G41" s="13">
        <f>F41/$F$46</f>
        <v>0.33333333333333331</v>
      </c>
      <c r="H41" s="11">
        <f>_xlfn.RANK.EQ(F41,$F$41:$F$45,0)</f>
        <v>2</v>
      </c>
      <c r="I41" s="10" t="str">
        <f>IF(AND(F41&gt;C41,F41&gt;=10),"○","")</f>
        <v>○</v>
      </c>
    </row>
    <row r="42" spans="1:9" s="8" customFormat="1" ht="19.8" x14ac:dyDescent="0.5">
      <c r="B42" s="11" t="s">
        <v>24</v>
      </c>
      <c r="C42" s="12">
        <v>1200</v>
      </c>
      <c r="D42" s="12">
        <v>1300</v>
      </c>
      <c r="E42" s="12">
        <v>1400</v>
      </c>
      <c r="F42" s="12">
        <v>1500</v>
      </c>
      <c r="G42" s="13">
        <f t="shared" ref="G42:G45" si="4">F42/$F$46</f>
        <v>0.45454545454545453</v>
      </c>
      <c r="H42" s="11">
        <f t="shared" ref="H42:H45" si="5">_xlfn.RANK.EQ(F42,$F$41:$F$45,0)</f>
        <v>1</v>
      </c>
      <c r="I42" s="10" t="str">
        <f t="shared" ref="I42:I45" si="6">IF(AND(F42&gt;C42,F42&gt;=10),"○","")</f>
        <v>○</v>
      </c>
    </row>
    <row r="43" spans="1:9" s="8" customFormat="1" ht="19.8" x14ac:dyDescent="0.5">
      <c r="B43" s="11" t="s">
        <v>25</v>
      </c>
      <c r="C43" s="12">
        <v>600</v>
      </c>
      <c r="D43" s="12">
        <v>550</v>
      </c>
      <c r="E43" s="12">
        <v>500</v>
      </c>
      <c r="F43" s="12">
        <v>450</v>
      </c>
      <c r="G43" s="13">
        <f t="shared" si="4"/>
        <v>0.13636363636363635</v>
      </c>
      <c r="H43" s="11">
        <f t="shared" si="5"/>
        <v>3</v>
      </c>
      <c r="I43" s="10" t="str">
        <f t="shared" si="6"/>
        <v/>
      </c>
    </row>
    <row r="44" spans="1:9" s="8" customFormat="1" ht="19.8" x14ac:dyDescent="0.5">
      <c r="B44" s="11" t="s">
        <v>26</v>
      </c>
      <c r="C44" s="12">
        <v>250</v>
      </c>
      <c r="D44" s="12">
        <v>200</v>
      </c>
      <c r="E44" s="12">
        <v>180</v>
      </c>
      <c r="F44" s="12">
        <v>150</v>
      </c>
      <c r="G44" s="13">
        <f t="shared" si="4"/>
        <v>4.5454545454545456E-2</v>
      </c>
      <c r="H44" s="11">
        <f t="shared" si="5"/>
        <v>4</v>
      </c>
      <c r="I44" s="10" t="str">
        <f t="shared" si="6"/>
        <v/>
      </c>
    </row>
    <row r="45" spans="1:9" s="8" customFormat="1" ht="19.8" x14ac:dyDescent="0.5">
      <c r="B45" s="11" t="s">
        <v>27</v>
      </c>
      <c r="C45" s="12">
        <v>150</v>
      </c>
      <c r="D45" s="12">
        <v>150</v>
      </c>
      <c r="E45" s="12">
        <v>120</v>
      </c>
      <c r="F45" s="12">
        <v>100</v>
      </c>
      <c r="G45" s="13">
        <f t="shared" si="4"/>
        <v>3.0303030303030304E-2</v>
      </c>
      <c r="H45" s="11">
        <f t="shared" si="5"/>
        <v>5</v>
      </c>
      <c r="I45" s="10" t="str">
        <f t="shared" si="6"/>
        <v/>
      </c>
    </row>
    <row r="46" spans="1:9" s="8" customFormat="1" ht="19.8" x14ac:dyDescent="0.5">
      <c r="B46" s="10" t="s">
        <v>1</v>
      </c>
      <c r="C46" s="12">
        <f>SUM(C41:C45)</f>
        <v>3000</v>
      </c>
      <c r="D46" s="12">
        <f t="shared" ref="D46:F46" si="7">SUM(D41:D45)</f>
        <v>3100</v>
      </c>
      <c r="E46" s="12">
        <f t="shared" si="7"/>
        <v>3200</v>
      </c>
      <c r="F46" s="12">
        <f t="shared" si="7"/>
        <v>3300</v>
      </c>
    </row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2025-12-18T02:10:58Z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