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802194401/WOPIServiceId_TP_BOX_2/WOPIUserId_-/"/>
    </mc:Choice>
  </mc:AlternateContent>
  <xr:revisionPtr revIDLastSave="42" documentId="13_ncr:1_{41D76A67-E26C-415A-A8EA-6A5D42F1F6B5}" xr6:coauthVersionLast="47" xr6:coauthVersionMax="47" xr10:uidLastSave="{CC79CAE4-3731-444D-9F93-6D6F445B9D7D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3" r:id="rId2"/>
    <sheet name="提供データ" sheetId="7" r:id="rId3"/>
    <sheet name="解答例" sheetId="8" r:id="rId4"/>
  </sheets>
  <definedNames>
    <definedName name="_xlnm._FilterDatabase" localSheetId="3" hidden="1">解答例!$B$23:$D$23</definedName>
    <definedName name="_xlnm._FilterDatabase" localSheetId="1" hidden="1">問題文の図2!$B$23:$D$28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3" l="1"/>
  <c r="I15" i="13"/>
  <c r="H15" i="13"/>
  <c r="C25" i="13"/>
  <c r="D25" i="13" s="1"/>
  <c r="C26" i="13"/>
  <c r="D26" i="13" s="1"/>
  <c r="C27" i="13"/>
  <c r="D27" i="13" s="1"/>
  <c r="C28" i="13"/>
  <c r="D28" i="13" s="1"/>
  <c r="C24" i="13"/>
  <c r="C24" i="8"/>
  <c r="D24" i="8" s="1"/>
  <c r="C25" i="8"/>
  <c r="D25" i="8" s="1"/>
  <c r="C26" i="8"/>
  <c r="D26" i="8" s="1"/>
  <c r="C27" i="8"/>
  <c r="D27" i="8" s="1"/>
  <c r="C28" i="8"/>
  <c r="D28" i="8" s="1"/>
  <c r="F20" i="13"/>
  <c r="E20" i="13"/>
  <c r="D20" i="13"/>
  <c r="C20" i="13"/>
  <c r="I19" i="13"/>
  <c r="H19" i="13"/>
  <c r="G19" i="13"/>
  <c r="I18" i="13"/>
  <c r="H18" i="13"/>
  <c r="G18" i="13"/>
  <c r="I17" i="13"/>
  <c r="H17" i="13"/>
  <c r="G17" i="13"/>
  <c r="I16" i="13"/>
  <c r="H16" i="13"/>
  <c r="G16" i="13"/>
  <c r="G15" i="13"/>
  <c r="H11" i="13"/>
  <c r="G11" i="13"/>
  <c r="F11" i="13"/>
  <c r="H10" i="13"/>
  <c r="G10" i="13"/>
  <c r="F10" i="13"/>
  <c r="H9" i="13"/>
  <c r="G9" i="13"/>
  <c r="F9" i="13"/>
  <c r="H8" i="13"/>
  <c r="G8" i="13"/>
  <c r="F8" i="13"/>
  <c r="H7" i="13"/>
  <c r="G7" i="13"/>
  <c r="F7" i="13"/>
  <c r="H6" i="13"/>
  <c r="G6" i="13"/>
  <c r="F6" i="13"/>
  <c r="I16" i="8"/>
  <c r="I17" i="8"/>
  <c r="I18" i="8"/>
  <c r="I19" i="8"/>
  <c r="I15" i="8"/>
  <c r="H15" i="8"/>
  <c r="G19" i="8"/>
  <c r="G18" i="8"/>
  <c r="G17" i="8"/>
  <c r="G16" i="8"/>
  <c r="G15" i="8"/>
  <c r="H7" i="8"/>
  <c r="H8" i="8"/>
  <c r="H9" i="8"/>
  <c r="H10" i="8"/>
  <c r="H11" i="8"/>
  <c r="H6" i="8"/>
  <c r="G7" i="8"/>
  <c r="G8" i="8"/>
  <c r="G9" i="8"/>
  <c r="G10" i="8"/>
  <c r="G11" i="8"/>
  <c r="G6" i="8"/>
  <c r="F7" i="8"/>
  <c r="F8" i="8"/>
  <c r="F9" i="8"/>
  <c r="F10" i="8"/>
  <c r="F11" i="8"/>
  <c r="F6" i="8"/>
  <c r="H16" i="8"/>
  <c r="H17" i="8"/>
  <c r="H18" i="8"/>
  <c r="H19" i="8"/>
  <c r="D20" i="8"/>
  <c r="E20" i="8"/>
  <c r="F20" i="8"/>
  <c r="C20" i="8"/>
</calcChain>
</file>

<file path=xl/sharedStrings.xml><?xml version="1.0" encoding="utf-8"?>
<sst xmlns="http://schemas.openxmlformats.org/spreadsheetml/2006/main" count="169" uniqueCount="55">
  <si>
    <t>平均</t>
    <rPh sb="0" eb="2">
      <t>ヘイキン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</si>
  <si>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</si>
  <si>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</si>
  <si>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分類</t>
    <rPh sb="0" eb="2">
      <t>ブンルイ</t>
    </rPh>
    <phoneticPr fontId="1"/>
  </si>
  <si>
    <t>衛生用品</t>
    <rPh sb="0" eb="4">
      <t>エイセイヨウヒン</t>
    </rPh>
    <phoneticPr fontId="1"/>
  </si>
  <si>
    <t>合計</t>
    <rPh sb="0" eb="2">
      <t>ゴウケイ</t>
    </rPh>
    <phoneticPr fontId="1"/>
  </si>
  <si>
    <t>5月</t>
    <rPh sb="1" eb="2">
      <t>ガツ</t>
    </rPh>
    <phoneticPr fontId="1"/>
  </si>
  <si>
    <t>6月</t>
  </si>
  <si>
    <t>7月</t>
  </si>
  <si>
    <t>8月</t>
  </si>
  <si>
    <t>単位：個</t>
    <rPh sb="0" eb="2">
      <t xml:space="preserve">タンイ </t>
    </rPh>
    <rPh sb="3" eb="4">
      <t>コ</t>
    </rPh>
    <phoneticPr fontId="1"/>
  </si>
  <si>
    <t>8月売上高</t>
    <rPh sb="1" eb="2">
      <t>ガツ</t>
    </rPh>
    <rPh sb="2" eb="4">
      <t>ウリアゲ</t>
    </rPh>
    <rPh sb="4" eb="5">
      <t>ダカ</t>
    </rPh>
    <phoneticPr fontId="1"/>
  </si>
  <si>
    <t>構成比</t>
    <rPh sb="0" eb="3">
      <t>コウセイヒ</t>
    </rPh>
    <phoneticPr fontId="1"/>
  </si>
  <si>
    <t>商品名</t>
    <rPh sb="0" eb="3">
      <t>ショウヒンメイ</t>
    </rPh>
    <phoneticPr fontId="1"/>
  </si>
  <si>
    <t>注文ID</t>
    <rPh sb="0" eb="2">
      <t>チュウモン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</si>
  <si>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</si>
  <si>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</si>
  <si>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単位：円</t>
    <rPh sb="0" eb="2">
      <t xml:space="preserve">タンイ </t>
    </rPh>
    <rPh sb="3" eb="4">
      <t>エン</t>
    </rPh>
    <phoneticPr fontId="1"/>
  </si>
  <si>
    <t>TK2603876</t>
  </si>
  <si>
    <t>TK2603876</t>
    <phoneticPr fontId="1"/>
  </si>
  <si>
    <t>TK2615433</t>
  </si>
  <si>
    <t>TK2615433</t>
    <phoneticPr fontId="1"/>
  </si>
  <si>
    <t>OS2677012</t>
  </si>
  <si>
    <t>OS2677012</t>
    <phoneticPr fontId="1"/>
  </si>
  <si>
    <t>NG2603882</t>
  </si>
  <si>
    <t>NG2603882</t>
    <phoneticPr fontId="1"/>
  </si>
  <si>
    <t>OS2640549</t>
  </si>
  <si>
    <t>OS2640549</t>
    <phoneticPr fontId="1"/>
  </si>
  <si>
    <t>コピー用紙</t>
    <rPh sb="3" eb="5">
      <t>ヨウシ</t>
    </rPh>
    <phoneticPr fontId="1"/>
  </si>
  <si>
    <t>ボールペン</t>
  </si>
  <si>
    <t>ボールペン</t>
    <phoneticPr fontId="1"/>
  </si>
  <si>
    <t>付箋</t>
    <rPh sb="0" eb="2">
      <t>フセン</t>
    </rPh>
    <phoneticPr fontId="1"/>
  </si>
  <si>
    <t>ディスプレイ</t>
  </si>
  <si>
    <t>ディスプレイ</t>
    <phoneticPr fontId="1"/>
  </si>
  <si>
    <t>LANケーブル</t>
  </si>
  <si>
    <t>LANケーブル</t>
    <phoneticPr fontId="1"/>
  </si>
  <si>
    <t>地域ID抽出</t>
    <rPh sb="0" eb="2">
      <t>チイキ</t>
    </rPh>
    <rPh sb="4" eb="6">
      <t>チュウシュツ</t>
    </rPh>
    <phoneticPr fontId="1"/>
  </si>
  <si>
    <t>FK2689090</t>
  </si>
  <si>
    <t>FK2689090</t>
    <phoneticPr fontId="1"/>
  </si>
  <si>
    <t>文具</t>
    <rPh sb="0" eb="2">
      <t>ブング</t>
    </rPh>
    <phoneticPr fontId="1"/>
  </si>
  <si>
    <t>事務機器</t>
    <rPh sb="0" eb="4">
      <t>ジムキキ</t>
    </rPh>
    <phoneticPr fontId="1"/>
  </si>
  <si>
    <t>オフィス家具</t>
    <rPh sb="4" eb="6">
      <t>カグ</t>
    </rPh>
    <phoneticPr fontId="1"/>
  </si>
  <si>
    <t>防災用品</t>
    <rPh sb="0" eb="4">
      <t>ボウサイヨウヒン</t>
    </rPh>
    <phoneticPr fontId="1"/>
  </si>
  <si>
    <t>２．オフィス用品の分類別売上高</t>
    <rPh sb="6" eb="8">
      <t>ヨウヒン</t>
    </rPh>
    <rPh sb="9" eb="11">
      <t>ブンルイ</t>
    </rPh>
    <rPh sb="11" eb="12">
      <t>ベツ</t>
    </rPh>
    <rPh sb="12" eb="14">
      <t>ウリアゲ</t>
    </rPh>
    <rPh sb="14" eb="15">
      <t>ダカ</t>
    </rPh>
    <phoneticPr fontId="1"/>
  </si>
  <si>
    <t>単位：千円</t>
    <rPh sb="0" eb="2">
      <t xml:space="preserve">タンイ </t>
    </rPh>
    <rPh sb="3" eb="5">
      <t>センエン</t>
    </rPh>
    <phoneticPr fontId="1"/>
  </si>
  <si>
    <t>１．注文履歴</t>
    <rPh sb="2" eb="6">
      <t>チュウモンリレキ</t>
    </rPh>
    <phoneticPr fontId="1"/>
  </si>
  <si>
    <t>注文履歴とオフィス用品売上高の集計表</t>
    <rPh sb="0" eb="4">
      <t>チュウモンリレキ</t>
    </rPh>
    <rPh sb="9" eb="11">
      <t>ヨウヒン</t>
    </rPh>
    <rPh sb="11" eb="14">
      <t>ウリアゲダカ</t>
    </rPh>
    <rPh sb="15" eb="18">
      <t>シュウケイヒョウ</t>
    </rPh>
    <phoneticPr fontId="1"/>
  </si>
  <si>
    <t>３．8月の分類別売上高</t>
    <rPh sb="3" eb="4">
      <t>ガツ</t>
    </rPh>
    <rPh sb="5" eb="7">
      <t>ブンルイ</t>
    </rPh>
    <rPh sb="7" eb="8">
      <t>ベツ</t>
    </rPh>
    <rPh sb="8" eb="10">
      <t>ウリアゲ</t>
    </rPh>
    <rPh sb="10" eb="11">
      <t>ダカ</t>
    </rPh>
    <phoneticPr fontId="1"/>
  </si>
  <si>
    <t>注文履歴</t>
    <rPh sb="0" eb="4">
      <t>チュウモンリレキ</t>
    </rPh>
    <phoneticPr fontId="1"/>
  </si>
  <si>
    <t>商品単価</t>
    <rPh sb="0" eb="4">
      <t>ショウヒンタンカ</t>
    </rPh>
    <phoneticPr fontId="1"/>
  </si>
  <si>
    <t>オフィス用品の売上高</t>
    <rPh sb="4" eb="6">
      <t>ヨウヒン</t>
    </rPh>
    <rPh sb="7" eb="9">
      <t>ウリアゲ</t>
    </rPh>
    <rPh sb="9" eb="10">
      <t>ダカ</t>
    </rPh>
    <phoneticPr fontId="1"/>
  </si>
  <si>
    <t>商品名長さ</t>
    <rPh sb="0" eb="1">
      <t>ショウ</t>
    </rPh>
    <rPh sb="1" eb="3">
      <t>ヒンメイ</t>
    </rPh>
    <rPh sb="3" eb="4">
      <t>ナガ</t>
    </rPh>
    <phoneticPr fontId="1"/>
  </si>
  <si>
    <t>単価（円）</t>
    <rPh sb="0" eb="2">
      <t>タンカ</t>
    </rPh>
    <rPh sb="3" eb="4">
      <t>エン</t>
    </rPh>
    <phoneticPr fontId="1"/>
  </si>
  <si>
    <t>数量（個）</t>
    <rPh sb="0" eb="2">
      <t>スウリョウ</t>
    </rPh>
    <rPh sb="3" eb="4">
      <t>コ</t>
    </rPh>
    <phoneticPr fontId="1"/>
  </si>
  <si>
    <t>合計（円）</t>
    <rPh sb="0" eb="2">
      <t>ゴウケイ</t>
    </rPh>
    <rPh sb="3" eb="4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</si>
</sst>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8" formatCode="0.0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1" applyNumberFormat="1" applyFont="1" applyBorder="1">
      <alignment vertical="center"/>
    </xf>
    <xf numFmtId="38" fontId="0" fillId="0" borderId="1" xfId="1" applyFont="1" applyBorder="1">
      <alignment vertical="center"/>
    </xf>
    <xf numFmtId="0" fontId="4" fillId="0" borderId="0" xfId="2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38" fontId="6" fillId="0" borderId="0" xfId="1" applyFont="1" applyBorder="1">
      <alignment vertical="center"/>
    </xf>
    <xf numFmtId="0" fontId="6" fillId="0" borderId="1" xfId="0" applyFont="1" applyBorder="1" applyAlignment="1">
      <alignment horizontal="left" vertical="center"/>
    </xf>
    <xf numFmtId="178" fontId="6" fillId="0" borderId="2" xfId="2" applyNumberFormat="1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176" fontId="6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8</a:t>
            </a:r>
            <a:r>
              <a:rPr lang="ja-JP" altLang="en-US" sz="1400"/>
              <a:t>月の分類別売上高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解答例!$C$23</c:f>
              <c:strCache>
                <c:ptCount val="1"/>
                <c:pt idx="0">
                  <c:v>8月売上高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AFE-4DAC-A438-97527640CD12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AFE-4DAC-A438-97527640CD12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AFE-4DAC-A438-97527640CD12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AFE-4DAC-A438-97527640CD12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AFE-4DAC-A438-97527640CD1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CAFE-4DAC-A438-97527640CD1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CAFE-4DAC-A438-97527640CD1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CAFE-4DAC-A438-97527640CD1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CAFE-4DAC-A438-97527640CD1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解答例!$B$24:$B$28</c:f>
              <c:strCache>
                <c:ptCount val="5"/>
                <c:pt idx="0">
                  <c:v>事務機器</c:v>
                </c:pt>
                <c:pt idx="1">
                  <c:v>オフィス家具</c:v>
                </c:pt>
                <c:pt idx="2">
                  <c:v>文具</c:v>
                </c:pt>
                <c:pt idx="3">
                  <c:v>衛生用品</c:v>
                </c:pt>
                <c:pt idx="4">
                  <c:v>防災用品</c:v>
                </c:pt>
              </c:strCache>
            </c:strRef>
          </c:cat>
          <c:val>
            <c:numRef>
              <c:f>解答例!$C$24:$C$28</c:f>
              <c:numCache>
                <c:formatCode>#,##0_);[Red]\(#,##0\)</c:formatCode>
                <c:ptCount val="5"/>
                <c:pt idx="0">
                  <c:v>3850</c:v>
                </c:pt>
                <c:pt idx="1">
                  <c:v>2700</c:v>
                </c:pt>
                <c:pt idx="2">
                  <c:v>1390</c:v>
                </c:pt>
                <c:pt idx="3">
                  <c:v>600</c:v>
                </c:pt>
                <c:pt idx="4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FE-4DAC-A438-97527640CD12}"/>
            </c:ext>
          </c:extLst>
        </c:ser>
        <c:ser>
          <c:idx val="1"/>
          <c:order val="1"/>
          <c:tx>
            <c:strRef>
              <c:f>解答例!$D$23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AFE-4DAC-A438-97527640CD12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CAFE-4DAC-A438-97527640CD12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CAFE-4DAC-A438-97527640CD12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CAFE-4DAC-A438-97527640CD12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CAFE-4DAC-A438-97527640CD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解答例!$B$24:$B$28</c:f>
              <c:strCache>
                <c:ptCount val="5"/>
                <c:pt idx="0">
                  <c:v>事務機器</c:v>
                </c:pt>
                <c:pt idx="1">
                  <c:v>オフィス家具</c:v>
                </c:pt>
                <c:pt idx="2">
                  <c:v>文具</c:v>
                </c:pt>
                <c:pt idx="3">
                  <c:v>衛生用品</c:v>
                </c:pt>
                <c:pt idx="4">
                  <c:v>防災用品</c:v>
                </c:pt>
              </c:strCache>
            </c:strRef>
          </c:cat>
          <c:val>
            <c:numRef>
              <c:f>解答例!$D$24:$D$28</c:f>
              <c:numCache>
                <c:formatCode>0.0%</c:formatCode>
                <c:ptCount val="5"/>
                <c:pt idx="0">
                  <c:v>0.42730299667036625</c:v>
                </c:pt>
                <c:pt idx="1">
                  <c:v>0.29966703662597116</c:v>
                </c:pt>
                <c:pt idx="2">
                  <c:v>0.15427302996670367</c:v>
                </c:pt>
                <c:pt idx="3">
                  <c:v>6.6592674805771371E-2</c:v>
                </c:pt>
                <c:pt idx="4">
                  <c:v>5.2164261931187568E-2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CAFE-4DAC-A438-97527640C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8</a:t>
            </a:r>
            <a:r>
              <a:rPr lang="ja-JP" altLang="en-US" sz="1400"/>
              <a:t>月の分類別売上高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解答例!$C$23</c:f>
              <c:strCache>
                <c:ptCount val="1"/>
                <c:pt idx="0">
                  <c:v>8月売上高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86D-4AF0-A37D-8C47BF375241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86D-4AF0-A37D-8C47BF375241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86D-4AF0-A37D-8C47BF375241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86D-4AF0-A37D-8C47BF375241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86D-4AF0-A37D-8C47BF37524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解答例!$B$24:$B$28</c:f>
              <c:strCache>
                <c:ptCount val="5"/>
                <c:pt idx="0">
                  <c:v>事務機器</c:v>
                </c:pt>
                <c:pt idx="1">
                  <c:v>オフィス家具</c:v>
                </c:pt>
                <c:pt idx="2">
                  <c:v>文具</c:v>
                </c:pt>
                <c:pt idx="3">
                  <c:v>衛生用品</c:v>
                </c:pt>
                <c:pt idx="4">
                  <c:v>防災用品</c:v>
                </c:pt>
              </c:strCache>
            </c:strRef>
          </c:cat>
          <c:val>
            <c:numRef>
              <c:f>解答例!$C$24:$C$28</c:f>
              <c:numCache>
                <c:formatCode>#,##0_);[Red]\(#,##0\)</c:formatCode>
                <c:ptCount val="5"/>
                <c:pt idx="0">
                  <c:v>3850</c:v>
                </c:pt>
                <c:pt idx="1">
                  <c:v>2700</c:v>
                </c:pt>
                <c:pt idx="2">
                  <c:v>1390</c:v>
                </c:pt>
                <c:pt idx="3">
                  <c:v>600</c:v>
                </c:pt>
                <c:pt idx="4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ser>
          <c:idx val="1"/>
          <c:order val="1"/>
          <c:tx>
            <c:strRef>
              <c:f>解答例!$D$23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86D-4AF0-A37D-8C47BF375241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86D-4AF0-A37D-8C47BF375241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486D-4AF0-A37D-8C47BF375241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486D-4AF0-A37D-8C47BF375241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486D-4AF0-A37D-8C47BF3752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解答例!$B$24:$B$28</c:f>
              <c:strCache>
                <c:ptCount val="5"/>
                <c:pt idx="0">
                  <c:v>事務機器</c:v>
                </c:pt>
                <c:pt idx="1">
                  <c:v>オフィス家具</c:v>
                </c:pt>
                <c:pt idx="2">
                  <c:v>文具</c:v>
                </c:pt>
                <c:pt idx="3">
                  <c:v>衛生用品</c:v>
                </c:pt>
                <c:pt idx="4">
                  <c:v>防災用品</c:v>
                </c:pt>
              </c:strCache>
            </c:strRef>
          </c:cat>
          <c:val>
            <c:numRef>
              <c:f>解答例!$D$24:$D$28</c:f>
              <c:numCache>
                <c:formatCode>0.0%</c:formatCode>
                <c:ptCount val="5"/>
                <c:pt idx="0">
                  <c:v>0.42730299667036625</c:v>
                </c:pt>
                <c:pt idx="1">
                  <c:v>0.29966703662597116</c:v>
                </c:pt>
                <c:pt idx="2">
                  <c:v>0.15427302996670367</c:v>
                </c:pt>
                <c:pt idx="3">
                  <c:v>6.6592674805771371E-2</c:v>
                </c:pt>
                <c:pt idx="4">
                  <c:v>5.2164261931187568E-2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A-4D80-8DDD-3FD9AD880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4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669290</xdr:colOff>
      <xdr:row>13</xdr:row>
      <xdr:rowOff>130810</xdr:rowOff>
    </xdr:from>
    <xdr:to>
      <xdr:col>6</xdr:col>
      <xdr:colOff>326390</xdr:colOff>
      <xdr:row>22</xdr:row>
      <xdr:rowOff>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69290" y="3388360"/>
          <a:ext cx="5200650" cy="238379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669290</xdr:colOff>
      <xdr:row>1</xdr:row>
      <xdr:rowOff>130810</xdr:rowOff>
    </xdr:from>
    <xdr:to>
      <xdr:col>8</xdr:col>
      <xdr:colOff>326390</xdr:colOff>
      <xdr:row>9</xdr:row>
      <xdr:rowOff>219075</xdr:rowOff>
    </xdr:to>
    <xdr:sp macro="" textlink="">
      <xdr:nvSpPr>
        <xdr:cNvPr id="4" name="メモ 1">
          <a:extLst>
            <a:ext uri="{FF2B5EF4-FFF2-40B4-BE49-F238E27FC236}">
              <a16:creationId xmlns:a16="http://schemas.microsoft.com/office/drawing/2014/main" id="{7457F3ED-5875-4243-A95D-4BFDF7DCC824}"/>
            </a:ext>
          </a:extLst>
        </xdr:cNvPr>
        <xdr:cNvSpPr/>
      </xdr:nvSpPr>
      <xdr:spPr>
        <a:xfrm>
          <a:off x="7003415" y="378460"/>
          <a:ext cx="5086350" cy="2107565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28</xdr:row>
      <xdr:rowOff>92392</xdr:rowOff>
    </xdr:from>
    <xdr:to>
      <xdr:col>8</xdr:col>
      <xdr:colOff>85249</xdr:colOff>
      <xdr:row>45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002CD9D-148F-4B98-A173-6CF76758D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8123</xdr:colOff>
      <xdr:row>6</xdr:row>
      <xdr:rowOff>28174</xdr:rowOff>
    </xdr:from>
    <xdr:to>
      <xdr:col>5</xdr:col>
      <xdr:colOff>1456439</xdr:colOff>
      <xdr:row>10</xdr:row>
      <xdr:rowOff>238765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C01D4011-FE62-4AC4-8741-765F2BE20249}"/>
            </a:ext>
          </a:extLst>
        </xdr:cNvPr>
        <xdr:cNvGrpSpPr/>
      </xdr:nvGrpSpPr>
      <xdr:grpSpPr>
        <a:xfrm>
          <a:off x="6232460" y="1616342"/>
          <a:ext cx="1448316" cy="1205202"/>
          <a:chOff x="6285724" y="1833118"/>
          <a:chExt cx="1398786" cy="1379359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603529-8654-8F6B-FA5F-84CF9763BA8F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32105ACF-E5D4-3A71-AA52-61B73EB5F340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3EDFF756-9C58-F6BD-347B-CE88D3D396D5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937EE897-588F-3430-4D82-F4D86E2B1848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715F60A4-7552-04AF-143C-C38B590957FF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26270</xdr:colOff>
      <xdr:row>6</xdr:row>
      <xdr:rowOff>22459</xdr:rowOff>
    </xdr:from>
    <xdr:to>
      <xdr:col>6</xdr:col>
      <xdr:colOff>1428866</xdr:colOff>
      <xdr:row>10</xdr:row>
      <xdr:rowOff>244480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172EA222-12EF-4F8B-9DA4-ADBE4276DC4D}"/>
            </a:ext>
          </a:extLst>
        </xdr:cNvPr>
        <xdr:cNvGrpSpPr/>
      </xdr:nvGrpSpPr>
      <xdr:grpSpPr>
        <a:xfrm>
          <a:off x="7710438" y="1610627"/>
          <a:ext cx="1402596" cy="1216632"/>
          <a:chOff x="6285724" y="1833118"/>
          <a:chExt cx="1398786" cy="1379359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169315EA-CC58-07E6-1198-675B86952296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EE72A12B-3F6A-6760-4492-0641C880DDFF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53BF1C66-7644-8B58-2522-7B90EE0C2449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7FA11FD9-B725-84FF-67DD-9EBA66BEC079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99EB0104-6BDD-BE4E-5B53-07B0A94C1AD5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78305</xdr:colOff>
      <xdr:row>6</xdr:row>
      <xdr:rowOff>18649</xdr:rowOff>
    </xdr:from>
    <xdr:to>
      <xdr:col>7</xdr:col>
      <xdr:colOff>1484711</xdr:colOff>
      <xdr:row>10</xdr:row>
      <xdr:rowOff>248290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5831F152-0F4B-4924-94B1-486C4246B451}"/>
            </a:ext>
          </a:extLst>
        </xdr:cNvPr>
        <xdr:cNvGrpSpPr/>
      </xdr:nvGrpSpPr>
      <xdr:grpSpPr>
        <a:xfrm>
          <a:off x="9222305" y="1606817"/>
          <a:ext cx="1406406" cy="1224252"/>
          <a:chOff x="6285724" y="1833118"/>
          <a:chExt cx="1398786" cy="1379359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8CD9519E-F235-3AA6-515D-82FCA1AD5BC7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95490606-36AA-4B35-5711-1CA8E4640380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AB233B35-D6EA-6266-7A98-8695467372BB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D9F5FFA4-8254-C56A-713D-525D1AE5D9EA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E6E0EC34-B2BF-B7D6-60D3-853AD45A32B4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5</xdr:col>
      <xdr:colOff>84521</xdr:colOff>
      <xdr:row>17</xdr:row>
      <xdr:rowOff>55345</xdr:rowOff>
    </xdr:from>
    <xdr:to>
      <xdr:col>5</xdr:col>
      <xdr:colOff>1456559</xdr:colOff>
      <xdr:row>17</xdr:row>
      <xdr:rowOff>244086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4B31DD17-3459-47D3-BCFD-308461DDE7BF}"/>
            </a:ext>
          </a:extLst>
        </xdr:cNvPr>
        <xdr:cNvSpPr/>
      </xdr:nvSpPr>
      <xdr:spPr>
        <a:xfrm>
          <a:off x="6320889" y="4436845"/>
          <a:ext cx="1372038" cy="18874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107783</xdr:colOff>
      <xdr:row>18</xdr:row>
      <xdr:rowOff>20956</xdr:rowOff>
    </xdr:from>
    <xdr:to>
      <xdr:col>5</xdr:col>
      <xdr:colOff>1441721</xdr:colOff>
      <xdr:row>18</xdr:row>
      <xdr:rowOff>243987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6CE6E70E-D3B5-45EA-8DB8-B91AE1F2493C}"/>
            </a:ext>
          </a:extLst>
        </xdr:cNvPr>
        <xdr:cNvSpPr/>
      </xdr:nvSpPr>
      <xdr:spPr>
        <a:xfrm>
          <a:off x="6344151" y="4653114"/>
          <a:ext cx="1333938" cy="22303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78907</xdr:colOff>
      <xdr:row>17</xdr:row>
      <xdr:rowOff>38200</xdr:rowOff>
    </xdr:from>
    <xdr:to>
      <xdr:col>4</xdr:col>
      <xdr:colOff>1454755</xdr:colOff>
      <xdr:row>17</xdr:row>
      <xdr:rowOff>245991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EB29D21D-1274-481B-9F86-BF5AE0C91E2F}"/>
            </a:ext>
          </a:extLst>
        </xdr:cNvPr>
        <xdr:cNvSpPr/>
      </xdr:nvSpPr>
      <xdr:spPr>
        <a:xfrm>
          <a:off x="4851433" y="4419700"/>
          <a:ext cx="1375848" cy="2077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108435</xdr:colOff>
      <xdr:row>18</xdr:row>
      <xdr:rowOff>57603</xdr:rowOff>
    </xdr:from>
    <xdr:to>
      <xdr:col>4</xdr:col>
      <xdr:colOff>1449993</xdr:colOff>
      <xdr:row>18</xdr:row>
      <xdr:rowOff>227294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CC0776A9-5276-4026-BBAC-FCF180AD9747}"/>
            </a:ext>
          </a:extLst>
        </xdr:cNvPr>
        <xdr:cNvSpPr/>
      </xdr:nvSpPr>
      <xdr:spPr>
        <a:xfrm>
          <a:off x="4880961" y="4689761"/>
          <a:ext cx="1341558" cy="1696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78304</xdr:colOff>
      <xdr:row>19</xdr:row>
      <xdr:rowOff>36202</xdr:rowOff>
    </xdr:from>
    <xdr:to>
      <xdr:col>3</xdr:col>
      <xdr:colOff>1448551</xdr:colOff>
      <xdr:row>19</xdr:row>
      <xdr:rowOff>244965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E8D32C89-98C9-4B8E-BA87-325FBCFB624F}"/>
            </a:ext>
          </a:extLst>
        </xdr:cNvPr>
        <xdr:cNvSpPr/>
      </xdr:nvSpPr>
      <xdr:spPr>
        <a:xfrm>
          <a:off x="3386988" y="4919018"/>
          <a:ext cx="1370247" cy="20876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73589</xdr:colOff>
      <xdr:row>19</xdr:row>
      <xdr:rowOff>36202</xdr:rowOff>
    </xdr:from>
    <xdr:to>
      <xdr:col>4</xdr:col>
      <xdr:colOff>1447646</xdr:colOff>
      <xdr:row>19</xdr:row>
      <xdr:rowOff>248775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D1BAEC2C-8F52-4876-A5E1-132AC54303B8}"/>
            </a:ext>
          </a:extLst>
        </xdr:cNvPr>
        <xdr:cNvSpPr/>
      </xdr:nvSpPr>
      <xdr:spPr>
        <a:xfrm>
          <a:off x="4846115" y="4919018"/>
          <a:ext cx="1374057" cy="2125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35989</xdr:colOff>
      <xdr:row>19</xdr:row>
      <xdr:rowOff>36202</xdr:rowOff>
    </xdr:from>
    <xdr:to>
      <xdr:col>5</xdr:col>
      <xdr:colOff>1448146</xdr:colOff>
      <xdr:row>19</xdr:row>
      <xdr:rowOff>248775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E896D0B0-5B27-4607-B951-F330F239C85E}"/>
            </a:ext>
          </a:extLst>
        </xdr:cNvPr>
        <xdr:cNvSpPr/>
      </xdr:nvSpPr>
      <xdr:spPr>
        <a:xfrm>
          <a:off x="6272357" y="4919018"/>
          <a:ext cx="1412157" cy="2125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95450</xdr:colOff>
      <xdr:row>15</xdr:row>
      <xdr:rowOff>32231</xdr:rowOff>
    </xdr:from>
    <xdr:to>
      <xdr:col>7</xdr:col>
      <xdr:colOff>3724</xdr:colOff>
      <xdr:row>18</xdr:row>
      <xdr:rowOff>286867</xdr:rowOff>
    </xdr:to>
    <xdr:grpSp>
      <xdr:nvGrpSpPr>
        <xdr:cNvPr id="28" name="グループ化 27">
          <a:extLst>
            <a:ext uri="{FF2B5EF4-FFF2-40B4-BE49-F238E27FC236}">
              <a16:creationId xmlns:a16="http://schemas.microsoft.com/office/drawing/2014/main" id="{B6759406-6705-4A5A-AFBE-7A4C81513A84}"/>
            </a:ext>
          </a:extLst>
        </xdr:cNvPr>
        <xdr:cNvGrpSpPr/>
      </xdr:nvGrpSpPr>
      <xdr:grpSpPr>
        <a:xfrm>
          <a:off x="7779618" y="3858273"/>
          <a:ext cx="1368106" cy="962494"/>
          <a:chOff x="6285724" y="2132930"/>
          <a:chExt cx="1398786" cy="1079547"/>
        </a:xfrm>
      </xdr:grpSpPr>
      <xdr:sp macro="" textlink="">
        <xdr:nvSpPr>
          <xdr:cNvPr id="29" name="正方形/長方形 28">
            <a:extLst>
              <a:ext uri="{FF2B5EF4-FFF2-40B4-BE49-F238E27FC236}">
                <a16:creationId xmlns:a16="http://schemas.microsoft.com/office/drawing/2014/main" id="{A026579A-15B3-B3FD-EF8B-D159F39EE9D0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BC2C13C9-1F0C-8FE8-005B-1C7D75FF83B1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1" name="正方形/長方形 30">
            <a:extLst>
              <a:ext uri="{FF2B5EF4-FFF2-40B4-BE49-F238E27FC236}">
                <a16:creationId xmlns:a16="http://schemas.microsoft.com/office/drawing/2014/main" id="{3E6155B2-A0C2-79F7-91D5-1D941CB5DD16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9334021A-43C8-493E-C0CF-5809DBE73A77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141877</xdr:colOff>
      <xdr:row>15</xdr:row>
      <xdr:rowOff>28173</xdr:rowOff>
    </xdr:from>
    <xdr:to>
      <xdr:col>7</xdr:col>
      <xdr:colOff>1475893</xdr:colOff>
      <xdr:row>18</xdr:row>
      <xdr:rowOff>239241</xdr:rowOff>
    </xdr:to>
    <xdr:grpSp>
      <xdr:nvGrpSpPr>
        <xdr:cNvPr id="33" name="グループ化 32">
          <a:extLst>
            <a:ext uri="{FF2B5EF4-FFF2-40B4-BE49-F238E27FC236}">
              <a16:creationId xmlns:a16="http://schemas.microsoft.com/office/drawing/2014/main" id="{CEEBD8A6-A5A9-4E1D-99ED-E1E5E9C95C08}"/>
            </a:ext>
          </a:extLst>
        </xdr:cNvPr>
        <xdr:cNvGrpSpPr/>
      </xdr:nvGrpSpPr>
      <xdr:grpSpPr>
        <a:xfrm>
          <a:off x="9285877" y="3854215"/>
          <a:ext cx="1334016" cy="957026"/>
          <a:chOff x="6285724" y="2132930"/>
          <a:chExt cx="1398786" cy="1079547"/>
        </a:xfrm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2CE301F0-3564-7620-0D91-E74CE9A7A8A3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2CE4C2B7-E139-89EC-C2A3-8A9CF13AA0C2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6" name="正方形/長方形 35">
            <a:extLst>
              <a:ext uri="{FF2B5EF4-FFF2-40B4-BE49-F238E27FC236}">
                <a16:creationId xmlns:a16="http://schemas.microsoft.com/office/drawing/2014/main" id="{E31E64CA-B089-361B-8083-EF274115F40C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DBE17E50-734A-8F87-7CC1-03DC8AAF1CB8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54148</xdr:colOff>
      <xdr:row>15</xdr:row>
      <xdr:rowOff>32231</xdr:rowOff>
    </xdr:from>
    <xdr:to>
      <xdr:col>8</xdr:col>
      <xdr:colOff>1489129</xdr:colOff>
      <xdr:row>18</xdr:row>
      <xdr:rowOff>286867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72A30C40-9737-4844-AC14-2237D086D527}"/>
            </a:ext>
          </a:extLst>
        </xdr:cNvPr>
        <xdr:cNvGrpSpPr/>
      </xdr:nvGrpSpPr>
      <xdr:grpSpPr>
        <a:xfrm>
          <a:off x="10690064" y="3858273"/>
          <a:ext cx="1434981" cy="962494"/>
          <a:chOff x="6285724" y="2132930"/>
          <a:chExt cx="1398786" cy="1079547"/>
        </a:xfrm>
      </xdr:grpSpPr>
      <xdr:sp macro="" textlink="">
        <xdr:nvSpPr>
          <xdr:cNvPr id="39" name="正方形/長方形 38">
            <a:extLst>
              <a:ext uri="{FF2B5EF4-FFF2-40B4-BE49-F238E27FC236}">
                <a16:creationId xmlns:a16="http://schemas.microsoft.com/office/drawing/2014/main" id="{9669C830-0E4B-071F-2829-15D5CEDBB06B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9FBB5166-BA08-8811-38E7-4E404DA96FCD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7925BEBA-F517-2809-8009-4FAF4972BD9D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D961F083-5CF8-A724-8E9A-3A1392FA5C7D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63967</xdr:colOff>
      <xdr:row>26</xdr:row>
      <xdr:rowOff>57752</xdr:rowOff>
    </xdr:from>
    <xdr:to>
      <xdr:col>2</xdr:col>
      <xdr:colOff>1455055</xdr:colOff>
      <xdr:row>26</xdr:row>
      <xdr:rowOff>248398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37CF389C-3236-482F-B645-59C1D7DA4636}"/>
            </a:ext>
          </a:extLst>
        </xdr:cNvPr>
        <xdr:cNvSpPr/>
      </xdr:nvSpPr>
      <xdr:spPr>
        <a:xfrm>
          <a:off x="1908809" y="6695173"/>
          <a:ext cx="1391088" cy="19064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69682</xdr:colOff>
      <xdr:row>27</xdr:row>
      <xdr:rowOff>38700</xdr:rowOff>
    </xdr:from>
    <xdr:to>
      <xdr:col>2</xdr:col>
      <xdr:colOff>1445530</xdr:colOff>
      <xdr:row>27</xdr:row>
      <xdr:rowOff>248396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AD2CEFF3-D91B-451F-89BE-220A1B294F86}"/>
            </a:ext>
          </a:extLst>
        </xdr:cNvPr>
        <xdr:cNvSpPr/>
      </xdr:nvSpPr>
      <xdr:spPr>
        <a:xfrm>
          <a:off x="1914524" y="6926779"/>
          <a:ext cx="1375848" cy="20969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58252</xdr:colOff>
      <xdr:row>24</xdr:row>
      <xdr:rowOff>54442</xdr:rowOff>
    </xdr:from>
    <xdr:to>
      <xdr:col>3</xdr:col>
      <xdr:colOff>1447513</xdr:colOff>
      <xdr:row>27</xdr:row>
      <xdr:rowOff>250021</xdr:rowOff>
    </xdr:to>
    <xdr:grpSp>
      <xdr:nvGrpSpPr>
        <xdr:cNvPr id="45" name="グループ化 44">
          <a:extLst>
            <a:ext uri="{FF2B5EF4-FFF2-40B4-BE49-F238E27FC236}">
              <a16:creationId xmlns:a16="http://schemas.microsoft.com/office/drawing/2014/main" id="{8A739351-E2FB-4BBF-B729-E6640B231EEC}"/>
            </a:ext>
          </a:extLst>
        </xdr:cNvPr>
        <xdr:cNvGrpSpPr/>
      </xdr:nvGrpSpPr>
      <xdr:grpSpPr>
        <a:xfrm>
          <a:off x="3362926" y="6118358"/>
          <a:ext cx="1389261" cy="941537"/>
          <a:chOff x="6285724" y="1833118"/>
          <a:chExt cx="1398786" cy="1092883"/>
        </a:xfrm>
      </xdr:grpSpPr>
      <xdr:sp macro="" textlink="">
        <xdr:nvSpPr>
          <xdr:cNvPr id="46" name="正方形/長方形 45">
            <a:extLst>
              <a:ext uri="{FF2B5EF4-FFF2-40B4-BE49-F238E27FC236}">
                <a16:creationId xmlns:a16="http://schemas.microsoft.com/office/drawing/2014/main" id="{1D27BF81-633C-A6C7-736D-4E3B47EFE420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B521FC97-FCA6-1DF3-EA69-CEB0597C9DB4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D3AD8005-F454-8F33-FC57-8125BD795AFE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31145E95-5EC4-DC0F-7ABC-DB65B083FE44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1123493</xdr:colOff>
      <xdr:row>44</xdr:row>
      <xdr:rowOff>115448</xdr:rowOff>
    </xdr:from>
    <xdr:to>
      <xdr:col>4</xdr:col>
      <xdr:colOff>705198</xdr:colOff>
      <xdr:row>45</xdr:row>
      <xdr:rowOff>73524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1EF4B2F0-6C30-4F2C-BD77-EC308185F96F}"/>
            </a:ext>
          </a:extLst>
        </xdr:cNvPr>
        <xdr:cNvSpPr/>
      </xdr:nvSpPr>
      <xdr:spPr>
        <a:xfrm>
          <a:off x="4432177" y="11264711"/>
          <a:ext cx="1045547" cy="20873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18569</xdr:colOff>
      <xdr:row>44</xdr:row>
      <xdr:rowOff>111638</xdr:rowOff>
    </xdr:from>
    <xdr:to>
      <xdr:col>5</xdr:col>
      <xdr:colOff>772206</xdr:colOff>
      <xdr:row>45</xdr:row>
      <xdr:rowOff>77334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68209B41-A494-4FB9-96CD-EDA6417E2B18}"/>
            </a:ext>
          </a:extLst>
        </xdr:cNvPr>
        <xdr:cNvSpPr/>
      </xdr:nvSpPr>
      <xdr:spPr>
        <a:xfrm>
          <a:off x="6254937" y="11260901"/>
          <a:ext cx="753637" cy="21635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933131</xdr:colOff>
      <xdr:row>44</xdr:row>
      <xdr:rowOff>111638</xdr:rowOff>
    </xdr:from>
    <xdr:to>
      <xdr:col>6</xdr:col>
      <xdr:colOff>513670</xdr:colOff>
      <xdr:row>45</xdr:row>
      <xdr:rowOff>77334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4B1BB823-97C3-4F90-8688-623C44063BBC}"/>
            </a:ext>
          </a:extLst>
        </xdr:cNvPr>
        <xdr:cNvSpPr/>
      </xdr:nvSpPr>
      <xdr:spPr>
        <a:xfrm>
          <a:off x="7169499" y="11260901"/>
          <a:ext cx="1044382" cy="21635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226464</xdr:colOff>
      <xdr:row>44</xdr:row>
      <xdr:rowOff>115448</xdr:rowOff>
    </xdr:from>
    <xdr:to>
      <xdr:col>3</xdr:col>
      <xdr:colOff>953939</xdr:colOff>
      <xdr:row>45</xdr:row>
      <xdr:rowOff>73524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32A29886-6592-4D87-8A44-FD49E922F345}"/>
            </a:ext>
          </a:extLst>
        </xdr:cNvPr>
        <xdr:cNvSpPr/>
      </xdr:nvSpPr>
      <xdr:spPr>
        <a:xfrm>
          <a:off x="3535148" y="11264711"/>
          <a:ext cx="727475" cy="20873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28</xdr:row>
      <xdr:rowOff>92392</xdr:rowOff>
    </xdr:from>
    <xdr:to>
      <xdr:col>8</xdr:col>
      <xdr:colOff>85249</xdr:colOff>
      <xdr:row>45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H21"/>
  <sheetViews>
    <sheetView showGridLines="0" workbookViewId="0">
      <selection activeCell="I30" sqref="I30"/>
    </sheetView>
  </sheetViews>
  <sheetFormatPr defaultColWidth="10.81640625" defaultRowHeight="19.8" x14ac:dyDescent="0.5"/>
  <cols>
    <col min="2" max="7" width="12.54296875" customWidth="1"/>
    <col min="8" max="8" width="12.6328125" customWidth="1"/>
    <col min="9" max="10" width="12.54296875" customWidth="1"/>
  </cols>
  <sheetData>
    <row r="3" spans="2:8" ht="22.2" x14ac:dyDescent="0.5">
      <c r="B3" s="3" t="s">
        <v>48</v>
      </c>
      <c r="D3" s="4" t="s">
        <v>10</v>
      </c>
      <c r="G3" s="3" t="s">
        <v>49</v>
      </c>
      <c r="H3" s="4" t="s">
        <v>17</v>
      </c>
    </row>
    <row r="4" spans="2:8" x14ac:dyDescent="0.5">
      <c r="B4" s="1" t="s">
        <v>14</v>
      </c>
      <c r="C4" s="1" t="s">
        <v>13</v>
      </c>
      <c r="D4" s="1" t="s">
        <v>16</v>
      </c>
      <c r="G4" s="1" t="s">
        <v>13</v>
      </c>
      <c r="H4" s="1" t="s">
        <v>15</v>
      </c>
    </row>
    <row r="5" spans="2:8" x14ac:dyDescent="0.5">
      <c r="B5" s="2" t="s">
        <v>18</v>
      </c>
      <c r="C5" s="7" t="s">
        <v>28</v>
      </c>
      <c r="D5" s="7">
        <v>5</v>
      </c>
      <c r="G5" s="7" t="s">
        <v>28</v>
      </c>
      <c r="H5" s="7">
        <v>2500</v>
      </c>
    </row>
    <row r="6" spans="2:8" x14ac:dyDescent="0.5">
      <c r="B6" s="2" t="s">
        <v>22</v>
      </c>
      <c r="C6" s="7" t="s">
        <v>29</v>
      </c>
      <c r="D6" s="7">
        <v>30</v>
      </c>
      <c r="G6" s="7" t="s">
        <v>29</v>
      </c>
      <c r="H6" s="7">
        <v>150</v>
      </c>
    </row>
    <row r="7" spans="2:8" x14ac:dyDescent="0.5">
      <c r="B7" s="2" t="s">
        <v>20</v>
      </c>
      <c r="C7" s="7" t="s">
        <v>32</v>
      </c>
      <c r="D7" s="7">
        <v>1</v>
      </c>
      <c r="G7" s="7" t="s">
        <v>32</v>
      </c>
      <c r="H7" s="7">
        <v>19800</v>
      </c>
    </row>
    <row r="8" spans="2:8" x14ac:dyDescent="0.5">
      <c r="B8" s="2" t="s">
        <v>24</v>
      </c>
      <c r="C8" s="7" t="s">
        <v>28</v>
      </c>
      <c r="D8" s="7">
        <v>3</v>
      </c>
      <c r="G8" s="7" t="s">
        <v>31</v>
      </c>
      <c r="H8" s="7">
        <v>380</v>
      </c>
    </row>
    <row r="9" spans="2:8" x14ac:dyDescent="0.5">
      <c r="B9" s="2" t="s">
        <v>26</v>
      </c>
      <c r="C9" s="7" t="s">
        <v>31</v>
      </c>
      <c r="D9" s="7">
        <v>10</v>
      </c>
      <c r="G9" s="7" t="s">
        <v>34</v>
      </c>
      <c r="H9" s="7">
        <v>780</v>
      </c>
    </row>
    <row r="10" spans="2:8" x14ac:dyDescent="0.5">
      <c r="B10" s="2" t="s">
        <v>37</v>
      </c>
      <c r="C10" s="7" t="s">
        <v>34</v>
      </c>
      <c r="D10" s="7">
        <v>3</v>
      </c>
    </row>
    <row r="15" spans="2:8" ht="22.2" x14ac:dyDescent="0.5">
      <c r="B15" s="3" t="s">
        <v>50</v>
      </c>
      <c r="F15" s="4" t="s">
        <v>44</v>
      </c>
    </row>
    <row r="16" spans="2:8" x14ac:dyDescent="0.5">
      <c r="B16" s="1" t="s">
        <v>3</v>
      </c>
      <c r="C16" s="1" t="s">
        <v>6</v>
      </c>
      <c r="D16" s="1" t="s">
        <v>7</v>
      </c>
      <c r="E16" s="1" t="s">
        <v>8</v>
      </c>
      <c r="F16" s="1" t="s">
        <v>9</v>
      </c>
    </row>
    <row r="17" spans="2:6" x14ac:dyDescent="0.5">
      <c r="B17" s="2" t="s">
        <v>39</v>
      </c>
      <c r="C17" s="7">
        <v>1320</v>
      </c>
      <c r="D17" s="7">
        <v>1660</v>
      </c>
      <c r="E17" s="7">
        <v>1470</v>
      </c>
      <c r="F17" s="7">
        <v>1390</v>
      </c>
    </row>
    <row r="18" spans="2:6" x14ac:dyDescent="0.5">
      <c r="B18" s="2" t="s">
        <v>40</v>
      </c>
      <c r="C18" s="7">
        <v>5800</v>
      </c>
      <c r="D18" s="7">
        <v>6420</v>
      </c>
      <c r="E18" s="7">
        <v>4310</v>
      </c>
      <c r="F18" s="7">
        <v>3850</v>
      </c>
    </row>
    <row r="19" spans="2:6" x14ac:dyDescent="0.5">
      <c r="B19" s="2" t="s">
        <v>41</v>
      </c>
      <c r="C19" s="7">
        <v>3720</v>
      </c>
      <c r="D19" s="7">
        <v>2440</v>
      </c>
      <c r="E19" s="7">
        <v>2310</v>
      </c>
      <c r="F19" s="7">
        <v>2700</v>
      </c>
    </row>
    <row r="20" spans="2:6" x14ac:dyDescent="0.5">
      <c r="B20" s="2" t="s">
        <v>4</v>
      </c>
      <c r="C20" s="7">
        <v>560</v>
      </c>
      <c r="D20" s="7">
        <v>490</v>
      </c>
      <c r="E20" s="7">
        <v>520</v>
      </c>
      <c r="F20" s="7">
        <v>600</v>
      </c>
    </row>
    <row r="21" spans="2:6" x14ac:dyDescent="0.5">
      <c r="B21" s="2" t="s">
        <v>42</v>
      </c>
      <c r="C21" s="7">
        <v>490</v>
      </c>
      <c r="D21" s="7">
        <v>480</v>
      </c>
      <c r="E21" s="7">
        <v>510</v>
      </c>
      <c r="F21" s="7">
        <v>470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3146-7B2C-4098-BF5D-45CA52D5F893}">
  <dimension ref="A2:I46"/>
  <sheetViews>
    <sheetView topLeftCell="A22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9" x14ac:dyDescent="0.5">
      <c r="A2" s="19" t="s">
        <v>46</v>
      </c>
      <c r="B2" s="19"/>
      <c r="C2" s="19"/>
      <c r="D2" s="19"/>
      <c r="E2" s="19"/>
      <c r="F2" s="19"/>
      <c r="G2" s="19"/>
      <c r="H2" s="19"/>
    </row>
    <row r="4" spans="1:9" customFormat="1" ht="19.8" x14ac:dyDescent="0.5">
      <c r="A4" t="s">
        <v>45</v>
      </c>
      <c r="H4" s="9"/>
    </row>
    <row r="5" spans="1:9" customFormat="1" ht="19.8" x14ac:dyDescent="0.5">
      <c r="B5" s="10" t="s">
        <v>14</v>
      </c>
      <c r="C5" s="10" t="s">
        <v>13</v>
      </c>
      <c r="D5" s="10" t="s">
        <v>52</v>
      </c>
      <c r="E5" s="10" t="s">
        <v>53</v>
      </c>
      <c r="F5" s="10" t="s">
        <v>54</v>
      </c>
      <c r="G5" s="10" t="s">
        <v>36</v>
      </c>
      <c r="H5" s="10" t="s">
        <v>51</v>
      </c>
    </row>
    <row r="6" spans="1:9" customFormat="1" ht="19.8" x14ac:dyDescent="0.5">
      <c r="B6" s="11" t="s">
        <v>19</v>
      </c>
      <c r="C6" s="12" t="s">
        <v>28</v>
      </c>
      <c r="D6" s="12">
        <v>2500</v>
      </c>
      <c r="E6" s="12">
        <v>5</v>
      </c>
      <c r="F6" s="12">
        <f>D6*E6</f>
        <v>12500</v>
      </c>
      <c r="G6" s="12" t="str">
        <f>LEFT(B6,2)</f>
        <v>TK</v>
      </c>
      <c r="H6" s="12">
        <f>LEN(C6)</f>
        <v>5</v>
      </c>
    </row>
    <row r="7" spans="1:9" customFormat="1" ht="19.8" x14ac:dyDescent="0.5">
      <c r="B7" s="11" t="s">
        <v>23</v>
      </c>
      <c r="C7" s="12" t="s">
        <v>30</v>
      </c>
      <c r="D7" s="12">
        <v>150</v>
      </c>
      <c r="E7" s="12">
        <v>30</v>
      </c>
      <c r="F7" s="12">
        <f t="shared" ref="F7:F11" si="0">D7*E7</f>
        <v>4500</v>
      </c>
      <c r="G7" s="12" t="str">
        <f t="shared" ref="G7:G11" si="1">LEFT(B7,2)</f>
        <v>OS</v>
      </c>
      <c r="H7" s="12">
        <f t="shared" ref="H7:H11" si="2">LEN(C7)</f>
        <v>5</v>
      </c>
    </row>
    <row r="8" spans="1:9" customFormat="1" ht="19.8" x14ac:dyDescent="0.5">
      <c r="B8" s="11" t="s">
        <v>21</v>
      </c>
      <c r="C8" s="12" t="s">
        <v>33</v>
      </c>
      <c r="D8" s="12">
        <v>19800</v>
      </c>
      <c r="E8" s="12">
        <v>1</v>
      </c>
      <c r="F8" s="12">
        <f t="shared" si="0"/>
        <v>19800</v>
      </c>
      <c r="G8" s="12" t="str">
        <f t="shared" si="1"/>
        <v>TK</v>
      </c>
      <c r="H8" s="12">
        <f t="shared" si="2"/>
        <v>6</v>
      </c>
    </row>
    <row r="9" spans="1:9" customFormat="1" ht="19.8" x14ac:dyDescent="0.5">
      <c r="B9" s="11" t="s">
        <v>25</v>
      </c>
      <c r="C9" s="12" t="s">
        <v>28</v>
      </c>
      <c r="D9" s="12">
        <v>2500</v>
      </c>
      <c r="E9" s="12">
        <v>3</v>
      </c>
      <c r="F9" s="12">
        <f t="shared" si="0"/>
        <v>7500</v>
      </c>
      <c r="G9" s="12" t="str">
        <f t="shared" si="1"/>
        <v>NG</v>
      </c>
      <c r="H9" s="12">
        <f t="shared" si="2"/>
        <v>5</v>
      </c>
    </row>
    <row r="10" spans="1:9" customFormat="1" ht="19.8" x14ac:dyDescent="0.5">
      <c r="B10" s="11" t="s">
        <v>27</v>
      </c>
      <c r="C10" s="12" t="s">
        <v>31</v>
      </c>
      <c r="D10" s="12">
        <v>380</v>
      </c>
      <c r="E10" s="12">
        <v>10</v>
      </c>
      <c r="F10" s="12">
        <f t="shared" si="0"/>
        <v>3800</v>
      </c>
      <c r="G10" s="12" t="str">
        <f t="shared" si="1"/>
        <v>OS</v>
      </c>
      <c r="H10" s="12">
        <f t="shared" si="2"/>
        <v>2</v>
      </c>
    </row>
    <row r="11" spans="1:9" customFormat="1" ht="19.8" x14ac:dyDescent="0.5">
      <c r="B11" s="11" t="s">
        <v>38</v>
      </c>
      <c r="C11" s="12" t="s">
        <v>35</v>
      </c>
      <c r="D11" s="12">
        <v>780</v>
      </c>
      <c r="E11" s="12">
        <v>3</v>
      </c>
      <c r="F11" s="12">
        <f t="shared" si="0"/>
        <v>2340</v>
      </c>
      <c r="G11" s="12" t="str">
        <f t="shared" si="1"/>
        <v>FK</v>
      </c>
      <c r="H11" s="12">
        <f t="shared" si="2"/>
        <v>7</v>
      </c>
    </row>
    <row r="12" spans="1:9" customFormat="1" ht="19.8" x14ac:dyDescent="0.5">
      <c r="C12" s="13"/>
      <c r="D12" s="13"/>
      <c r="E12" s="13"/>
      <c r="F12" s="13"/>
      <c r="G12" s="13"/>
      <c r="H12" s="13"/>
    </row>
    <row r="13" spans="1:9" customFormat="1" ht="19.8" x14ac:dyDescent="0.5">
      <c r="A13" t="s">
        <v>43</v>
      </c>
      <c r="F13" s="9" t="s">
        <v>44</v>
      </c>
    </row>
    <row r="14" spans="1:9" customFormat="1" ht="19.8" x14ac:dyDescent="0.5">
      <c r="B14" s="10" t="s">
        <v>3</v>
      </c>
      <c r="C14" s="10" t="s">
        <v>6</v>
      </c>
      <c r="D14" s="10" t="s">
        <v>7</v>
      </c>
      <c r="E14" s="10" t="s">
        <v>8</v>
      </c>
      <c r="F14" s="10" t="s">
        <v>9</v>
      </c>
      <c r="G14" s="10" t="s">
        <v>0</v>
      </c>
      <c r="H14" s="10" t="s">
        <v>1</v>
      </c>
      <c r="I14" s="10" t="s">
        <v>2</v>
      </c>
    </row>
    <row r="15" spans="1:9" customFormat="1" ht="19.8" x14ac:dyDescent="0.5">
      <c r="B15" s="14" t="s">
        <v>39</v>
      </c>
      <c r="C15" s="12">
        <v>1320</v>
      </c>
      <c r="D15" s="12">
        <v>1660</v>
      </c>
      <c r="E15" s="12">
        <v>1470</v>
      </c>
      <c r="F15" s="12">
        <v>1390</v>
      </c>
      <c r="G15" s="12">
        <f>ROUND(AVERAGE(C15:F15),-1)</f>
        <v>1460</v>
      </c>
      <c r="H15" s="11">
        <f>_xlfn.RANK.EQ(F15,$F$15:$F$19,0)</f>
        <v>3</v>
      </c>
      <c r="I15" s="10" t="str">
        <f>IF(AND(F15&gt;C15,F15&lt;=1500),"○","")</f>
        <v>○</v>
      </c>
    </row>
    <row r="16" spans="1:9" customFormat="1" ht="19.8" x14ac:dyDescent="0.5">
      <c r="B16" s="14" t="s">
        <v>40</v>
      </c>
      <c r="C16" s="12">
        <v>5800</v>
      </c>
      <c r="D16" s="12">
        <v>6420</v>
      </c>
      <c r="E16" s="12">
        <v>4310</v>
      </c>
      <c r="F16" s="12">
        <v>3850</v>
      </c>
      <c r="G16" s="12">
        <f>ROUND(AVERAGE(C16:F16),-1)</f>
        <v>5100</v>
      </c>
      <c r="H16" s="11">
        <f t="shared" ref="H16:H19" si="3">_xlfn.RANK.EQ(F16,$F$15:$F$19,0)</f>
        <v>1</v>
      </c>
      <c r="I16" s="10" t="str">
        <f t="shared" ref="I16:I19" si="4">IF(AND(F16&gt;C16,F16&lt;=1500),"○","")</f>
        <v/>
      </c>
    </row>
    <row r="17" spans="1:9" customFormat="1" ht="19.8" x14ac:dyDescent="0.5">
      <c r="B17" s="14" t="s">
        <v>41</v>
      </c>
      <c r="C17" s="12">
        <v>3720</v>
      </c>
      <c r="D17" s="12">
        <v>2440</v>
      </c>
      <c r="E17" s="12">
        <v>2310</v>
      </c>
      <c r="F17" s="12">
        <v>2700</v>
      </c>
      <c r="G17" s="12">
        <f>ROUND(AVERAGE(C17:F17),-1)</f>
        <v>2790</v>
      </c>
      <c r="H17" s="11">
        <f t="shared" si="3"/>
        <v>2</v>
      </c>
      <c r="I17" s="10" t="str">
        <f t="shared" si="4"/>
        <v/>
      </c>
    </row>
    <row r="18" spans="1:9" customFormat="1" ht="19.8" x14ac:dyDescent="0.5">
      <c r="B18" s="14" t="s">
        <v>4</v>
      </c>
      <c r="C18" s="12">
        <v>560</v>
      </c>
      <c r="D18" s="12">
        <v>490</v>
      </c>
      <c r="E18" s="12">
        <v>520</v>
      </c>
      <c r="F18" s="12">
        <v>600</v>
      </c>
      <c r="G18" s="12">
        <f>ROUND(AVERAGE(C18:F18),-1)</f>
        <v>540</v>
      </c>
      <c r="H18" s="11">
        <f t="shared" si="3"/>
        <v>4</v>
      </c>
      <c r="I18" s="10" t="str">
        <f t="shared" si="4"/>
        <v>○</v>
      </c>
    </row>
    <row r="19" spans="1:9" customFormat="1" ht="19.8" x14ac:dyDescent="0.5">
      <c r="B19" s="14" t="s">
        <v>42</v>
      </c>
      <c r="C19" s="12">
        <v>490</v>
      </c>
      <c r="D19" s="12">
        <v>480</v>
      </c>
      <c r="E19" s="12">
        <v>510</v>
      </c>
      <c r="F19" s="12">
        <v>470</v>
      </c>
      <c r="G19" s="12">
        <f>ROUND(AVERAGE(C19:F19),-1)</f>
        <v>490</v>
      </c>
      <c r="H19" s="11">
        <f t="shared" si="3"/>
        <v>5</v>
      </c>
      <c r="I19" s="10" t="str">
        <f t="shared" si="4"/>
        <v/>
      </c>
    </row>
    <row r="20" spans="1:9" customFormat="1" ht="19.8" x14ac:dyDescent="0.5">
      <c r="B20" s="14" t="s">
        <v>5</v>
      </c>
      <c r="C20" s="12">
        <f>SUM(C15:C19)</f>
        <v>11890</v>
      </c>
      <c r="D20" s="12">
        <f t="shared" ref="D20:F20" si="5">SUM(D15:D19)</f>
        <v>11490</v>
      </c>
      <c r="E20" s="12">
        <f t="shared" si="5"/>
        <v>9120</v>
      </c>
      <c r="F20" s="12">
        <f t="shared" si="5"/>
        <v>9010</v>
      </c>
      <c r="G20" s="15"/>
      <c r="H20" s="16"/>
      <c r="I20" s="17"/>
    </row>
    <row r="21" spans="1:9" customFormat="1" ht="19.8" x14ac:dyDescent="0.5"/>
    <row r="22" spans="1:9" customFormat="1" ht="19.8" x14ac:dyDescent="0.5">
      <c r="A22" t="s">
        <v>47</v>
      </c>
    </row>
    <row r="23" spans="1:9" customFormat="1" ht="19.8" x14ac:dyDescent="0.5">
      <c r="B23" s="10" t="s">
        <v>3</v>
      </c>
      <c r="C23" s="10" t="s">
        <v>11</v>
      </c>
      <c r="D23" s="10" t="s">
        <v>12</v>
      </c>
    </row>
    <row r="24" spans="1:9" customFormat="1" ht="19.8" x14ac:dyDescent="0.5">
      <c r="B24" s="14" t="s">
        <v>39</v>
      </c>
      <c r="C24" s="12">
        <f>VLOOKUP(B24,$B$15:$I$19,5,FALSE)</f>
        <v>1390</v>
      </c>
      <c r="D24" s="18">
        <f>C24/$F$20</f>
        <v>0.15427302996670367</v>
      </c>
    </row>
    <row r="25" spans="1:9" customFormat="1" ht="19.8" x14ac:dyDescent="0.5">
      <c r="B25" s="14" t="s">
        <v>40</v>
      </c>
      <c r="C25" s="12">
        <f t="shared" ref="C25:C28" si="6">VLOOKUP(B25,$B$15:$I$19,5,FALSE)</f>
        <v>3850</v>
      </c>
      <c r="D25" s="18">
        <f t="shared" ref="D25:D28" si="7">C25/$F$20</f>
        <v>0.42730299667036625</v>
      </c>
    </row>
    <row r="26" spans="1:9" customFormat="1" ht="19.8" x14ac:dyDescent="0.5">
      <c r="B26" s="14" t="s">
        <v>41</v>
      </c>
      <c r="C26" s="12">
        <f t="shared" si="6"/>
        <v>2700</v>
      </c>
      <c r="D26" s="18">
        <f t="shared" si="7"/>
        <v>0.29966703662597116</v>
      </c>
    </row>
    <row r="27" spans="1:9" customFormat="1" ht="19.8" x14ac:dyDescent="0.5">
      <c r="B27" s="14" t="s">
        <v>4</v>
      </c>
      <c r="C27" s="12">
        <f t="shared" si="6"/>
        <v>600</v>
      </c>
      <c r="D27" s="18">
        <f t="shared" si="7"/>
        <v>6.6592674805771371E-2</v>
      </c>
    </row>
    <row r="28" spans="1:9" customFormat="1" ht="19.8" x14ac:dyDescent="0.5">
      <c r="B28" s="14" t="s">
        <v>42</v>
      </c>
      <c r="C28" s="12">
        <f t="shared" si="6"/>
        <v>470</v>
      </c>
      <c r="D28" s="18">
        <f t="shared" si="7"/>
        <v>5.2164261931187568E-2</v>
      </c>
    </row>
    <row r="29" spans="1:9" customFormat="1" ht="19.8" x14ac:dyDescent="0.5"/>
    <row r="30" spans="1:9" customFormat="1" ht="19.8" x14ac:dyDescent="0.5"/>
    <row r="31" spans="1:9" customFormat="1" ht="19.8" x14ac:dyDescent="0.5"/>
    <row r="32" spans="1:9" customFormat="1" ht="19.8" x14ac:dyDescent="0.5"/>
    <row r="33" customFormat="1" ht="19.8" x14ac:dyDescent="0.5"/>
    <row r="34" customFormat="1" ht="19.8" x14ac:dyDescent="0.5"/>
    <row r="35" customFormat="1" ht="19.8" x14ac:dyDescent="0.5"/>
    <row r="36" customFormat="1" ht="19.8" x14ac:dyDescent="0.5"/>
    <row r="37" customFormat="1" ht="19.8" x14ac:dyDescent="0.5"/>
    <row r="38" customFormat="1" ht="19.8" x14ac:dyDescent="0.5"/>
    <row r="39" customFormat="1" ht="19.8" x14ac:dyDescent="0.5"/>
    <row r="40" customFormat="1" ht="19.8" x14ac:dyDescent="0.5"/>
    <row r="41" customFormat="1" ht="19.8" x14ac:dyDescent="0.5"/>
    <row r="42" customFormat="1" ht="19.8" x14ac:dyDescent="0.5"/>
    <row r="43" customFormat="1" ht="19.8" x14ac:dyDescent="0.5"/>
    <row r="44" customFormat="1" ht="19.8" x14ac:dyDescent="0.5"/>
    <row r="45" customFormat="1" ht="19.8" x14ac:dyDescent="0.5"/>
    <row r="46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46"/>
  <sheetViews>
    <sheetView tabSelected="1" workbookViewId="0"/>
  </sheetViews>
  <sheetFormatPr defaultColWidth="10.7265625" defaultRowHeight="22.2" x14ac:dyDescent="0.5"/>
  <cols>
    <col min="1" max="1" width="10.7265625" style="20"/>
    <col min="2" max="8" width="17.54296875" style="20" customWidth="1"/>
    <col min="9" max="16384" width="10.7265625" style="20"/>
  </cols>
  <sheetData>
    <row r="4" spans="1:6" x14ac:dyDescent="0.5">
      <c r="A4" s="20" t="s">
        <v>45</v>
      </c>
    </row>
    <row r="5" spans="1:6" x14ac:dyDescent="0.5">
      <c r="B5" s="20" t="s">
        <v>14</v>
      </c>
      <c r="C5" s="20" t="s">
        <v>13</v>
      </c>
      <c r="D5" s="20" t="s">
        <v>52</v>
      </c>
      <c r="E5" s="20" t="s">
        <v>53</v>
      </c>
    </row>
    <row r="6" spans="1:6" x14ac:dyDescent="0.5">
      <c r="B6" s="20" t="s">
        <v>18</v>
      </c>
      <c r="C6" s="20" t="s">
        <v>28</v>
      </c>
      <c r="D6" s="20">
        <v>2500</v>
      </c>
      <c r="E6" s="20">
        <v>5</v>
      </c>
    </row>
    <row r="7" spans="1:6" x14ac:dyDescent="0.5">
      <c r="B7" s="20" t="s">
        <v>22</v>
      </c>
      <c r="C7" s="20" t="s">
        <v>29</v>
      </c>
      <c r="D7" s="20">
        <v>150</v>
      </c>
      <c r="E7" s="20">
        <v>30</v>
      </c>
    </row>
    <row r="8" spans="1:6" x14ac:dyDescent="0.5">
      <c r="B8" s="20" t="s">
        <v>20</v>
      </c>
      <c r="C8" s="20" t="s">
        <v>32</v>
      </c>
      <c r="D8" s="20">
        <v>19800</v>
      </c>
      <c r="E8" s="20">
        <v>1</v>
      </c>
    </row>
    <row r="9" spans="1:6" x14ac:dyDescent="0.5">
      <c r="B9" s="20" t="s">
        <v>24</v>
      </c>
      <c r="C9" s="20" t="s">
        <v>28</v>
      </c>
      <c r="D9" s="20">
        <v>2500</v>
      </c>
      <c r="E9" s="20">
        <v>3</v>
      </c>
    </row>
    <row r="10" spans="1:6" x14ac:dyDescent="0.5">
      <c r="B10" s="20" t="s">
        <v>26</v>
      </c>
      <c r="C10" s="20" t="s">
        <v>31</v>
      </c>
      <c r="D10" s="20">
        <v>380</v>
      </c>
      <c r="E10" s="20">
        <v>10</v>
      </c>
    </row>
    <row r="11" spans="1:6" x14ac:dyDescent="0.5">
      <c r="B11" s="20" t="s">
        <v>37</v>
      </c>
      <c r="C11" s="20" t="s">
        <v>34</v>
      </c>
      <c r="D11" s="20">
        <v>780</v>
      </c>
      <c r="E11" s="20">
        <v>3</v>
      </c>
    </row>
    <row r="13" spans="1:6" x14ac:dyDescent="0.5">
      <c r="A13" s="20" t="s">
        <v>43</v>
      </c>
      <c r="F13" s="20" t="s">
        <v>44</v>
      </c>
    </row>
    <row r="14" spans="1:6" x14ac:dyDescent="0.5">
      <c r="B14" s="20" t="s">
        <v>3</v>
      </c>
      <c r="C14" s="20" t="s">
        <v>6</v>
      </c>
      <c r="D14" s="20" t="s">
        <v>7</v>
      </c>
      <c r="E14" s="20" t="s">
        <v>8</v>
      </c>
      <c r="F14" s="20" t="s">
        <v>9</v>
      </c>
    </row>
    <row r="15" spans="1:6" x14ac:dyDescent="0.5">
      <c r="B15" s="20" t="s">
        <v>39</v>
      </c>
      <c r="C15" s="20">
        <v>1320</v>
      </c>
      <c r="D15" s="8">
        <v>1660</v>
      </c>
      <c r="E15" s="20">
        <v>1470</v>
      </c>
      <c r="F15" s="20">
        <v>1390</v>
      </c>
    </row>
    <row r="16" spans="1:6" x14ac:dyDescent="0.5">
      <c r="B16" s="20" t="s">
        <v>40</v>
      </c>
      <c r="C16" s="20">
        <v>5800</v>
      </c>
      <c r="D16" s="8">
        <v>6420</v>
      </c>
      <c r="E16" s="20">
        <v>4310</v>
      </c>
      <c r="F16" s="20">
        <v>3850</v>
      </c>
    </row>
    <row r="17" spans="1:6" x14ac:dyDescent="0.5">
      <c r="B17" s="20" t="s">
        <v>41</v>
      </c>
      <c r="C17" s="20">
        <v>3720</v>
      </c>
      <c r="D17" s="8">
        <v>2440</v>
      </c>
      <c r="E17" s="20">
        <v>2310</v>
      </c>
      <c r="F17" s="20">
        <v>2700</v>
      </c>
    </row>
    <row r="18" spans="1:6" x14ac:dyDescent="0.5">
      <c r="B18" s="20" t="s">
        <v>4</v>
      </c>
      <c r="C18" s="20">
        <v>560</v>
      </c>
      <c r="D18" s="8">
        <v>490</v>
      </c>
    </row>
    <row r="19" spans="1:6" x14ac:dyDescent="0.5">
      <c r="B19" s="20" t="s">
        <v>42</v>
      </c>
      <c r="C19" s="20">
        <v>490</v>
      </c>
      <c r="D19" s="8">
        <v>480</v>
      </c>
    </row>
    <row r="20" spans="1:6" x14ac:dyDescent="0.5">
      <c r="B20" s="20" t="s">
        <v>5</v>
      </c>
      <c r="D20" s="8"/>
    </row>
    <row r="22" spans="1:6" x14ac:dyDescent="0.5">
      <c r="A22" s="20" t="s">
        <v>47</v>
      </c>
    </row>
    <row r="23" spans="1:6" x14ac:dyDescent="0.5">
      <c r="B23" s="20" t="s">
        <v>3</v>
      </c>
      <c r="C23" s="20" t="s">
        <v>11</v>
      </c>
      <c r="D23" s="20" t="s">
        <v>12</v>
      </c>
    </row>
    <row r="24" spans="1:6" x14ac:dyDescent="0.5">
      <c r="B24" s="20" t="s">
        <v>39</v>
      </c>
      <c r="C24" s="20">
        <v>1390</v>
      </c>
    </row>
    <row r="25" spans="1:6" x14ac:dyDescent="0.5">
      <c r="B25" s="20" t="s">
        <v>40</v>
      </c>
      <c r="C25" s="20">
        <v>3850</v>
      </c>
    </row>
    <row r="26" spans="1:6" x14ac:dyDescent="0.5">
      <c r="B26" s="20" t="s">
        <v>41</v>
      </c>
      <c r="C26" s="20">
        <v>2700</v>
      </c>
    </row>
    <row r="27" spans="1:6" x14ac:dyDescent="0.5">
      <c r="B27" s="20" t="s">
        <v>4</v>
      </c>
    </row>
    <row r="28" spans="1:6" x14ac:dyDescent="0.5">
      <c r="B28" s="20" t="s">
        <v>42</v>
      </c>
    </row>
    <row r="41" spans="3:9" x14ac:dyDescent="0.5">
      <c r="C41" s="6"/>
      <c r="D41" s="6"/>
      <c r="E41" s="6"/>
      <c r="F41" s="6"/>
      <c r="G41" s="8"/>
      <c r="I41" s="21"/>
    </row>
    <row r="42" spans="3:9" x14ac:dyDescent="0.5">
      <c r="C42" s="6"/>
      <c r="D42" s="6"/>
      <c r="E42" s="6"/>
      <c r="F42" s="6"/>
      <c r="G42" s="8"/>
      <c r="I42" s="21"/>
    </row>
    <row r="43" spans="3:9" x14ac:dyDescent="0.5">
      <c r="C43" s="6"/>
      <c r="D43" s="6"/>
      <c r="E43" s="6"/>
      <c r="F43" s="6"/>
      <c r="G43" s="8"/>
      <c r="I43" s="21"/>
    </row>
    <row r="44" spans="3:9" x14ac:dyDescent="0.5">
      <c r="C44" s="6"/>
      <c r="D44" s="6"/>
      <c r="E44" s="6"/>
      <c r="F44" s="6"/>
      <c r="G44" s="8"/>
      <c r="I44" s="21"/>
    </row>
    <row r="45" spans="3:9" x14ac:dyDescent="0.5">
      <c r="C45" s="6"/>
      <c r="D45" s="6"/>
      <c r="E45" s="6"/>
      <c r="F45" s="6"/>
      <c r="G45" s="8"/>
      <c r="I45" s="21"/>
    </row>
    <row r="46" spans="3:9" x14ac:dyDescent="0.5">
      <c r="C46" s="6"/>
      <c r="D46" s="6"/>
      <c r="E46" s="6"/>
      <c r="F46" s="6"/>
    </row>
  </sheetData>
  <sortState xmlns:xlrd2="http://schemas.microsoft.com/office/spreadsheetml/2017/richdata2" ref="A15:D20">
    <sortCondition descending="1" ref="D14:D20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I46"/>
  <sheetViews>
    <sheetView topLeftCell="A22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9" x14ac:dyDescent="0.5">
      <c r="A2" s="19" t="s">
        <v>46</v>
      </c>
      <c r="B2" s="19"/>
      <c r="C2" s="19"/>
      <c r="D2" s="19"/>
      <c r="E2" s="19"/>
      <c r="F2" s="19"/>
      <c r="G2" s="19"/>
      <c r="H2" s="19"/>
    </row>
    <row r="4" spans="1:9" customFormat="1" ht="19.8" x14ac:dyDescent="0.5">
      <c r="A4" t="s">
        <v>45</v>
      </c>
      <c r="H4" s="9"/>
    </row>
    <row r="5" spans="1:9" customFormat="1" ht="19.8" x14ac:dyDescent="0.5">
      <c r="B5" s="10" t="s">
        <v>14</v>
      </c>
      <c r="C5" s="10" t="s">
        <v>13</v>
      </c>
      <c r="D5" s="10" t="s">
        <v>52</v>
      </c>
      <c r="E5" s="10" t="s">
        <v>53</v>
      </c>
      <c r="F5" s="10" t="s">
        <v>54</v>
      </c>
      <c r="G5" s="10" t="s">
        <v>36</v>
      </c>
      <c r="H5" s="10" t="s">
        <v>51</v>
      </c>
    </row>
    <row r="6" spans="1:9" customFormat="1" ht="19.8" x14ac:dyDescent="0.5">
      <c r="B6" s="11" t="s">
        <v>19</v>
      </c>
      <c r="C6" s="12" t="s">
        <v>28</v>
      </c>
      <c r="D6" s="12">
        <v>2500</v>
      </c>
      <c r="E6" s="12">
        <v>5</v>
      </c>
      <c r="F6" s="12">
        <f>D6*E6</f>
        <v>12500</v>
      </c>
      <c r="G6" s="12" t="str">
        <f>LEFT(B6,2)</f>
        <v>TK</v>
      </c>
      <c r="H6" s="12">
        <f>LEN(C6)</f>
        <v>5</v>
      </c>
    </row>
    <row r="7" spans="1:9" customFormat="1" ht="19.8" x14ac:dyDescent="0.5">
      <c r="B7" s="11" t="s">
        <v>23</v>
      </c>
      <c r="C7" s="12" t="s">
        <v>30</v>
      </c>
      <c r="D7" s="12">
        <v>150</v>
      </c>
      <c r="E7" s="12">
        <v>30</v>
      </c>
      <c r="F7" s="12">
        <f t="shared" ref="F7:F11" si="0">D7*E7</f>
        <v>4500</v>
      </c>
      <c r="G7" s="12" t="str">
        <f t="shared" ref="G7:G11" si="1">LEFT(B7,2)</f>
        <v>OS</v>
      </c>
      <c r="H7" s="12">
        <f t="shared" ref="H7:H11" si="2">LEN(C7)</f>
        <v>5</v>
      </c>
    </row>
    <row r="8" spans="1:9" customFormat="1" ht="19.8" x14ac:dyDescent="0.5">
      <c r="B8" s="11" t="s">
        <v>21</v>
      </c>
      <c r="C8" s="12" t="s">
        <v>33</v>
      </c>
      <c r="D8" s="12">
        <v>19800</v>
      </c>
      <c r="E8" s="12">
        <v>1</v>
      </c>
      <c r="F8" s="12">
        <f t="shared" si="0"/>
        <v>19800</v>
      </c>
      <c r="G8" s="12" t="str">
        <f t="shared" si="1"/>
        <v>TK</v>
      </c>
      <c r="H8" s="12">
        <f t="shared" si="2"/>
        <v>6</v>
      </c>
    </row>
    <row r="9" spans="1:9" customFormat="1" ht="19.8" x14ac:dyDescent="0.5">
      <c r="B9" s="11" t="s">
        <v>25</v>
      </c>
      <c r="C9" s="12" t="s">
        <v>28</v>
      </c>
      <c r="D9" s="12">
        <v>2500</v>
      </c>
      <c r="E9" s="12">
        <v>3</v>
      </c>
      <c r="F9" s="12">
        <f t="shared" si="0"/>
        <v>7500</v>
      </c>
      <c r="G9" s="12" t="str">
        <f t="shared" si="1"/>
        <v>NG</v>
      </c>
      <c r="H9" s="12">
        <f t="shared" si="2"/>
        <v>5</v>
      </c>
    </row>
    <row r="10" spans="1:9" customFormat="1" ht="19.8" x14ac:dyDescent="0.5">
      <c r="B10" s="11" t="s">
        <v>27</v>
      </c>
      <c r="C10" s="12" t="s">
        <v>31</v>
      </c>
      <c r="D10" s="12">
        <v>380</v>
      </c>
      <c r="E10" s="12">
        <v>10</v>
      </c>
      <c r="F10" s="12">
        <f t="shared" si="0"/>
        <v>3800</v>
      </c>
      <c r="G10" s="12" t="str">
        <f t="shared" si="1"/>
        <v>OS</v>
      </c>
      <c r="H10" s="12">
        <f t="shared" si="2"/>
        <v>2</v>
      </c>
    </row>
    <row r="11" spans="1:9" customFormat="1" ht="19.8" x14ac:dyDescent="0.5">
      <c r="B11" s="11" t="s">
        <v>38</v>
      </c>
      <c r="C11" s="12" t="s">
        <v>35</v>
      </c>
      <c r="D11" s="12">
        <v>780</v>
      </c>
      <c r="E11" s="12">
        <v>3</v>
      </c>
      <c r="F11" s="12">
        <f t="shared" si="0"/>
        <v>2340</v>
      </c>
      <c r="G11" s="12" t="str">
        <f t="shared" si="1"/>
        <v>FK</v>
      </c>
      <c r="H11" s="12">
        <f t="shared" si="2"/>
        <v>7</v>
      </c>
    </row>
    <row r="12" spans="1:9" customFormat="1" ht="19.8" x14ac:dyDescent="0.5">
      <c r="C12" s="13"/>
      <c r="D12" s="13"/>
      <c r="E12" s="13"/>
      <c r="F12" s="13"/>
      <c r="G12" s="13"/>
      <c r="H12" s="13"/>
    </row>
    <row r="13" spans="1:9" customFormat="1" ht="19.8" x14ac:dyDescent="0.5">
      <c r="A13" t="s">
        <v>43</v>
      </c>
      <c r="F13" s="9" t="s">
        <v>44</v>
      </c>
    </row>
    <row r="14" spans="1:9" customFormat="1" ht="19.8" x14ac:dyDescent="0.5">
      <c r="B14" s="10" t="s">
        <v>3</v>
      </c>
      <c r="C14" s="10" t="s">
        <v>6</v>
      </c>
      <c r="D14" s="10" t="s">
        <v>7</v>
      </c>
      <c r="E14" s="10" t="s">
        <v>8</v>
      </c>
      <c r="F14" s="10" t="s">
        <v>9</v>
      </c>
      <c r="G14" s="10" t="s">
        <v>0</v>
      </c>
      <c r="H14" s="10" t="s">
        <v>1</v>
      </c>
      <c r="I14" s="10" t="s">
        <v>2</v>
      </c>
    </row>
    <row r="15" spans="1:9" customFormat="1" ht="19.8" x14ac:dyDescent="0.5">
      <c r="B15" s="14" t="s">
        <v>39</v>
      </c>
      <c r="C15" s="12">
        <v>1320</v>
      </c>
      <c r="D15" s="12">
        <v>1660</v>
      </c>
      <c r="E15" s="12">
        <v>1470</v>
      </c>
      <c r="F15" s="12">
        <v>1390</v>
      </c>
      <c r="G15" s="12">
        <f>ROUND(AVERAGE(C15:F15),-1)</f>
        <v>1460</v>
      </c>
      <c r="H15" s="11">
        <f>_xlfn.RANK.EQ(F15,$F$15:$F$19,0)</f>
        <v>3</v>
      </c>
      <c r="I15" s="10" t="str">
        <f>IF(AND(F15&gt;C15,F15&lt;=1500),"○","")</f>
        <v>○</v>
      </c>
    </row>
    <row r="16" spans="1:9" customFormat="1" ht="19.8" x14ac:dyDescent="0.5">
      <c r="B16" s="14" t="s">
        <v>40</v>
      </c>
      <c r="C16" s="12">
        <v>5800</v>
      </c>
      <c r="D16" s="12">
        <v>6420</v>
      </c>
      <c r="E16" s="12">
        <v>4310</v>
      </c>
      <c r="F16" s="12">
        <v>3850</v>
      </c>
      <c r="G16" s="12">
        <f>ROUND(AVERAGE(C16:F16),-1)</f>
        <v>5100</v>
      </c>
      <c r="H16" s="11">
        <f t="shared" ref="H16:H19" si="3">_xlfn.RANK.EQ(F16,$F$15:$F$19,0)</f>
        <v>1</v>
      </c>
      <c r="I16" s="10" t="str">
        <f t="shared" ref="I16:I19" si="4">IF(AND(F16&gt;C16,F16&lt;=1500),"○","")</f>
        <v/>
      </c>
    </row>
    <row r="17" spans="1:9" customFormat="1" ht="19.8" x14ac:dyDescent="0.5">
      <c r="B17" s="14" t="s">
        <v>41</v>
      </c>
      <c r="C17" s="12">
        <v>3720</v>
      </c>
      <c r="D17" s="12">
        <v>2440</v>
      </c>
      <c r="E17" s="12">
        <v>2310</v>
      </c>
      <c r="F17" s="12">
        <v>2700</v>
      </c>
      <c r="G17" s="12">
        <f>ROUND(AVERAGE(C17:F17),-1)</f>
        <v>2790</v>
      </c>
      <c r="H17" s="11">
        <f t="shared" si="3"/>
        <v>2</v>
      </c>
      <c r="I17" s="10" t="str">
        <f t="shared" si="4"/>
        <v/>
      </c>
    </row>
    <row r="18" spans="1:9" customFormat="1" ht="19.8" x14ac:dyDescent="0.5">
      <c r="B18" s="14" t="s">
        <v>4</v>
      </c>
      <c r="C18" s="12">
        <v>560</v>
      </c>
      <c r="D18" s="12">
        <v>490</v>
      </c>
      <c r="E18" s="12">
        <v>520</v>
      </c>
      <c r="F18" s="12">
        <v>600</v>
      </c>
      <c r="G18" s="12">
        <f>ROUND(AVERAGE(C18:F18),-1)</f>
        <v>540</v>
      </c>
      <c r="H18" s="11">
        <f t="shared" si="3"/>
        <v>4</v>
      </c>
      <c r="I18" s="10" t="str">
        <f t="shared" si="4"/>
        <v>○</v>
      </c>
    </row>
    <row r="19" spans="1:9" customFormat="1" ht="19.8" x14ac:dyDescent="0.5">
      <c r="B19" s="14" t="s">
        <v>42</v>
      </c>
      <c r="C19" s="12">
        <v>490</v>
      </c>
      <c r="D19" s="12">
        <v>480</v>
      </c>
      <c r="E19" s="12">
        <v>510</v>
      </c>
      <c r="F19" s="12">
        <v>470</v>
      </c>
      <c r="G19" s="12">
        <f>ROUND(AVERAGE(C19:F19),-1)</f>
        <v>490</v>
      </c>
      <c r="H19" s="11">
        <f t="shared" si="3"/>
        <v>5</v>
      </c>
      <c r="I19" s="10" t="str">
        <f t="shared" si="4"/>
        <v/>
      </c>
    </row>
    <row r="20" spans="1:9" customFormat="1" ht="19.8" x14ac:dyDescent="0.5">
      <c r="B20" s="14" t="s">
        <v>5</v>
      </c>
      <c r="C20" s="12">
        <f>SUM(C15:C19)</f>
        <v>11890</v>
      </c>
      <c r="D20" s="12">
        <f t="shared" ref="D20:F20" si="5">SUM(D15:D19)</f>
        <v>11490</v>
      </c>
      <c r="E20" s="12">
        <f t="shared" si="5"/>
        <v>9120</v>
      </c>
      <c r="F20" s="12">
        <f t="shared" si="5"/>
        <v>9010</v>
      </c>
      <c r="G20" s="15"/>
      <c r="H20" s="16"/>
      <c r="I20" s="17"/>
    </row>
    <row r="21" spans="1:9" customFormat="1" ht="19.8" x14ac:dyDescent="0.5"/>
    <row r="22" spans="1:9" customFormat="1" ht="19.8" x14ac:dyDescent="0.5">
      <c r="A22" t="s">
        <v>47</v>
      </c>
    </row>
    <row r="23" spans="1:9" customFormat="1" ht="19.8" x14ac:dyDescent="0.5">
      <c r="B23" s="10" t="s">
        <v>3</v>
      </c>
      <c r="C23" s="10" t="s">
        <v>11</v>
      </c>
      <c r="D23" s="10" t="s">
        <v>12</v>
      </c>
    </row>
    <row r="24" spans="1:9" customFormat="1" ht="19.8" x14ac:dyDescent="0.5">
      <c r="B24" s="14" t="s">
        <v>40</v>
      </c>
      <c r="C24" s="12">
        <f>VLOOKUP(B24,$B$15:$I$19,5,FALSE)</f>
        <v>3850</v>
      </c>
      <c r="D24" s="18">
        <f>C24/$F$20</f>
        <v>0.42730299667036625</v>
      </c>
    </row>
    <row r="25" spans="1:9" customFormat="1" ht="19.8" x14ac:dyDescent="0.5">
      <c r="B25" s="14" t="s">
        <v>41</v>
      </c>
      <c r="C25" s="12">
        <f t="shared" ref="C25:C28" si="6">VLOOKUP(B25,$B$15:$I$19,5,FALSE)</f>
        <v>2700</v>
      </c>
      <c r="D25" s="18">
        <f>C25/$F$20</f>
        <v>0.29966703662597116</v>
      </c>
    </row>
    <row r="26" spans="1:9" customFormat="1" ht="19.8" x14ac:dyDescent="0.5">
      <c r="B26" s="14" t="s">
        <v>39</v>
      </c>
      <c r="C26" s="12">
        <f t="shared" si="6"/>
        <v>1390</v>
      </c>
      <c r="D26" s="18">
        <f>C26/$F$20</f>
        <v>0.15427302996670367</v>
      </c>
    </row>
    <row r="27" spans="1:9" customFormat="1" ht="19.8" x14ac:dyDescent="0.5">
      <c r="B27" s="14" t="s">
        <v>4</v>
      </c>
      <c r="C27" s="12">
        <f t="shared" si="6"/>
        <v>600</v>
      </c>
      <c r="D27" s="18">
        <f>C27/$F$20</f>
        <v>6.6592674805771371E-2</v>
      </c>
    </row>
    <row r="28" spans="1:9" customFormat="1" ht="19.8" x14ac:dyDescent="0.5">
      <c r="B28" s="14" t="s">
        <v>42</v>
      </c>
      <c r="C28" s="12">
        <f t="shared" si="6"/>
        <v>470</v>
      </c>
      <c r="D28" s="18">
        <f>C28/$F$20</f>
        <v>5.2164261931187568E-2</v>
      </c>
    </row>
    <row r="29" spans="1:9" customFormat="1" ht="19.8" x14ac:dyDescent="0.5"/>
    <row r="30" spans="1:9" customFormat="1" ht="19.8" x14ac:dyDescent="0.5"/>
    <row r="31" spans="1:9" customFormat="1" ht="19.8" x14ac:dyDescent="0.5"/>
    <row r="32" spans="1:9" customFormat="1" ht="19.8" x14ac:dyDescent="0.5"/>
    <row r="33" customFormat="1" ht="19.8" x14ac:dyDescent="0.5"/>
    <row r="34" customFormat="1" ht="19.8" x14ac:dyDescent="0.5"/>
    <row r="35" customFormat="1" ht="19.8" x14ac:dyDescent="0.5"/>
    <row r="36" customFormat="1" ht="19.8" x14ac:dyDescent="0.5"/>
    <row r="37" customFormat="1" ht="19.8" x14ac:dyDescent="0.5"/>
    <row r="38" customFormat="1" ht="19.8" x14ac:dyDescent="0.5"/>
    <row r="39" customFormat="1" ht="19.8" x14ac:dyDescent="0.5"/>
    <row r="40" customFormat="1" ht="19.8" x14ac:dyDescent="0.5"/>
    <row r="41" customFormat="1" ht="19.8" x14ac:dyDescent="0.5"/>
    <row r="42" customFormat="1" ht="19.8" x14ac:dyDescent="0.5"/>
    <row r="43" customFormat="1" ht="19.8" x14ac:dyDescent="0.5"/>
    <row r="44" customFormat="1" ht="19.8" x14ac:dyDescent="0.5"/>
    <row r="45" customFormat="1" ht="19.8" x14ac:dyDescent="0.5"/>
    <row r="46" customFormat="1" ht="19.8" x14ac:dyDescent="0.5"/>
  </sheetData>
  <sortState xmlns:xlrd2="http://schemas.microsoft.com/office/spreadsheetml/2017/richdata2" ref="B24:D28">
    <sortCondition descending="1" ref="D23:D28"/>
  </sortState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2026-01-13T00:50:15Z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