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88802497150/WOPIServiceId_TP_BOX_2/WOPIUserId_-/"/>
    </mc:Choice>
  </mc:AlternateContent>
  <xr:revisionPtr revIDLastSave="818" documentId="13_ncr:1_{F83A5200-86DC-4BCB-A119-957DE7EE44A9}" xr6:coauthVersionLast="47" xr6:coauthVersionMax="47" xr10:uidLastSave="{FF8F0F2D-32C4-4610-80D5-7F38DA79D33D}"/>
  <bookViews>
    <workbookView xWindow="-108" yWindow="-108" windowWidth="23256" windowHeight="12456" activeTab="2" xr2:uid="{5BF8BBDA-24AA-C244-84FC-290373AD2F01}"/>
  </bookViews>
  <sheets>
    <sheet name="問題文の図1" sheetId="2" r:id="rId1"/>
    <sheet name="問題文の図2" sheetId="13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8" l="1"/>
  <c r="D16" i="8"/>
  <c r="D18" i="8"/>
  <c r="D17" i="8"/>
  <c r="D20" i="8"/>
  <c r="D19" i="8"/>
  <c r="D15" i="13"/>
  <c r="D16" i="13"/>
  <c r="D17" i="13"/>
  <c r="D18" i="13"/>
  <c r="D19" i="13"/>
  <c r="D20" i="13"/>
  <c r="G29" i="13"/>
  <c r="G28" i="13"/>
  <c r="G27" i="13"/>
  <c r="G26" i="13"/>
  <c r="G25" i="13"/>
  <c r="G24" i="13"/>
  <c r="H11" i="13"/>
  <c r="G11" i="13"/>
  <c r="F11" i="13"/>
  <c r="H10" i="13"/>
  <c r="G10" i="13"/>
  <c r="F10" i="13"/>
  <c r="H9" i="13"/>
  <c r="G9" i="13"/>
  <c r="F9" i="13"/>
  <c r="H8" i="13"/>
  <c r="G8" i="13"/>
  <c r="F8" i="13"/>
  <c r="H7" i="13"/>
  <c r="G7" i="13"/>
  <c r="F7" i="13"/>
  <c r="H6" i="13"/>
  <c r="G6" i="13"/>
  <c r="F6" i="13"/>
  <c r="H7" i="8"/>
  <c r="H8" i="8"/>
  <c r="H9" i="8"/>
  <c r="H10" i="8"/>
  <c r="H11" i="8"/>
  <c r="H6" i="8"/>
  <c r="F6" i="8"/>
  <c r="G25" i="8"/>
  <c r="G26" i="8"/>
  <c r="G27" i="8"/>
  <c r="G28" i="8"/>
  <c r="G29" i="8"/>
  <c r="G24" i="8"/>
  <c r="G7" i="8"/>
  <c r="G8" i="8"/>
  <c r="G9" i="8"/>
  <c r="G10" i="8"/>
  <c r="G11" i="8"/>
  <c r="G6" i="8"/>
  <c r="F7" i="8"/>
  <c r="F8" i="8"/>
  <c r="F9" i="8"/>
  <c r="F10" i="8"/>
  <c r="F11" i="8"/>
  <c r="I24" i="8" l="1"/>
  <c r="H29" i="13"/>
  <c r="I29" i="13"/>
  <c r="I28" i="13"/>
  <c r="H28" i="13"/>
  <c r="I27" i="13"/>
  <c r="H27" i="13"/>
  <c r="I26" i="13"/>
  <c r="H26" i="13"/>
  <c r="I25" i="13"/>
  <c r="H25" i="13"/>
  <c r="H24" i="13"/>
  <c r="I24" i="13"/>
  <c r="I25" i="8"/>
  <c r="H25" i="8"/>
  <c r="H26" i="8"/>
  <c r="I26" i="8"/>
  <c r="I27" i="8"/>
  <c r="H27" i="8"/>
  <c r="I28" i="8"/>
  <c r="H28" i="8"/>
  <c r="I29" i="8"/>
  <c r="H29" i="8"/>
  <c r="H24" i="8"/>
</calcChain>
</file>

<file path=xl/sharedStrings.xml><?xml version="1.0" encoding="utf-8"?>
<sst xmlns="http://schemas.openxmlformats.org/spreadsheetml/2006/main" count="145" uniqueCount="31">
  <si>
    <t>平均</t>
    <rPh sb="0" eb="2">
      <t>ヘイキン</t>
    </rPh>
    <phoneticPr fontId="1"/>
  </si>
  <si>
    <t>最大</t>
    <rPh sb="0" eb="2">
      <t>サイダイ</t>
    </rPh>
    <phoneticPr fontId="1"/>
  </si>
  <si>
    <t>順位</t>
    <rPh sb="0" eb="2">
      <t>ジュンイ</t>
    </rPh>
    <phoneticPr fontId="1"/>
  </si>
  <si>
    <t>備考</t>
    <rPh sb="0" eb="2">
      <t>ビコウ</t>
    </rPh>
    <phoneticPr fontId="1"/>
  </si>
  <si>
    <t>構成比</t>
    <rPh sb="0" eb="3">
      <t>コウセイヒ</t>
    </rPh>
    <phoneticPr fontId="1"/>
  </si>
  <si>
    <t>20代以下</t>
    <rPh sb="2" eb="3">
      <t>ダイ</t>
    </rPh>
    <rPh sb="3" eb="5">
      <t>イカ</t>
    </rPh>
    <phoneticPr fontId="1"/>
  </si>
  <si>
    <t>70代以上</t>
    <rPh sb="2" eb="5">
      <t>ダイイジョウ</t>
    </rPh>
    <phoneticPr fontId="1"/>
  </si>
  <si>
    <t>30代</t>
    <rPh sb="2" eb="3">
      <t>ダイ</t>
    </rPh>
    <phoneticPr fontId="1"/>
  </si>
  <si>
    <t>40代</t>
    <rPh sb="2" eb="3">
      <t>ダイ</t>
    </rPh>
    <phoneticPr fontId="1"/>
  </si>
  <si>
    <t>50代</t>
    <rPh sb="2" eb="3">
      <t>ダイ</t>
    </rPh>
    <phoneticPr fontId="1"/>
  </si>
  <si>
    <t>60代</t>
    <rPh sb="2" eb="3">
      <t>ダイ</t>
    </rPh>
    <phoneticPr fontId="1"/>
  </si>
  <si>
    <t>4時間以下</t>
    <rPh sb="1" eb="5">
      <t>ジカンイカ</t>
    </rPh>
    <phoneticPr fontId="1"/>
  </si>
  <si>
    <t>4～6時間</t>
    <rPh sb="3" eb="5">
      <t>ジカン</t>
    </rPh>
    <phoneticPr fontId="1"/>
  </si>
  <si>
    <t>6～8時間</t>
    <rPh sb="3" eb="5">
      <t>ジカン</t>
    </rPh>
    <phoneticPr fontId="1"/>
  </si>
  <si>
    <t>8時間以上</t>
    <rPh sb="1" eb="5">
      <t>ジカンイジョウ</t>
    </rPh>
    <phoneticPr fontId="1"/>
  </si>
  <si>
    <t>単位：人</t>
    <rPh sb="0" eb="2">
      <t xml:space="preserve">タンイ </t>
    </rPh>
    <rPh sb="3" eb="4">
      <t>ヒト</t>
    </rPh>
    <phoneticPr fontId="1"/>
  </si>
  <si>
    <t>３．年代別睡眠時間</t>
    <rPh sb="2" eb="9">
      <t>ネンダイベツスイミンジカン</t>
    </rPh>
    <phoneticPr fontId="1"/>
  </si>
  <si>
    <t>2010年</t>
    <rPh sb="4" eb="5">
      <t>ネン</t>
    </rPh>
    <phoneticPr fontId="1"/>
  </si>
  <si>
    <t>2015年</t>
    <rPh sb="4" eb="5">
      <t>ネン</t>
    </rPh>
    <phoneticPr fontId="1"/>
  </si>
  <si>
    <t>2020年</t>
    <rPh sb="4" eb="5">
      <t>ネン</t>
    </rPh>
    <phoneticPr fontId="1"/>
  </si>
  <si>
    <t>2025年</t>
    <rPh sb="4" eb="5">
      <t>ネン</t>
    </rPh>
    <phoneticPr fontId="1"/>
  </si>
  <si>
    <t>増減率</t>
    <rPh sb="0" eb="3">
      <t>ゾウゲンリツ</t>
    </rPh>
    <phoneticPr fontId="1"/>
  </si>
  <si>
    <t>睡眠時間のアンケート集計表</t>
    <rPh sb="0" eb="2">
      <t>スイミン</t>
    </rPh>
    <rPh sb="2" eb="4">
      <t>ジカン</t>
    </rPh>
    <rPh sb="10" eb="12">
      <t>シュウケイ</t>
    </rPh>
    <rPh sb="12" eb="13">
      <t>ヒョウ</t>
    </rPh>
    <phoneticPr fontId="1"/>
  </si>
  <si>
    <t>最小</t>
    <rPh sb="0" eb="2">
      <t>サイショウ</t>
    </rPh>
    <phoneticPr fontId="1"/>
  </si>
  <si>
    <t>単位：時間</t>
    <rPh sb="0" eb="2">
      <t xml:space="preserve">タンイ </t>
    </rPh>
    <rPh sb="3" eb="5">
      <t>ジカン</t>
    </rPh>
    <phoneticPr fontId="1"/>
  </si>
  <si>
    <t>年代</t>
    <rPh sb="0" eb="2">
      <t>ネンダイ</t>
    </rPh>
    <phoneticPr fontId="1"/>
  </si>
  <si>
    <t>２．2025年の年代別平均睡眠時間</t>
    <rPh sb="6" eb="7">
      <t>ネン</t>
    </rPh>
    <rPh sb="8" eb="11">
      <t>ネンダイベツ</t>
    </rPh>
    <rPh sb="11" eb="13">
      <t>ヘイキン</t>
    </rPh>
    <rPh sb="13" eb="15">
      <t>スイミン</t>
    </rPh>
    <rPh sb="15" eb="17">
      <t>ジカン</t>
    </rPh>
    <phoneticPr fontId="1"/>
  </si>
  <si>
    <t>１．各年代の平均睡眠時間</t>
    <rPh sb="2" eb="5">
      <t>カクネンダイ</t>
    </rPh>
    <rPh sb="6" eb="8">
      <t>ヘイキン</t>
    </rPh>
    <rPh sb="8" eb="12">
      <t>スイミンジカン</t>
    </rPh>
    <phoneticPr fontId="1"/>
  </si>
  <si>
    <t>年代別平均睡眠時間</t>
    <rPh sb="0" eb="9">
      <t>ネンダイベツヘイキンスイミンジカン</t>
    </rPh>
    <phoneticPr fontId="1"/>
  </si>
  <si>
    <t>３．2025年の年代別睡眠時間</t>
    <rPh sb="6" eb="7">
      <t>ネン</t>
    </rPh>
    <rPh sb="8" eb="15">
      <t>ネンダイベツスイミンジカン</t>
    </rPh>
    <phoneticPr fontId="1"/>
  </si>
  <si>
    <t>2025年の年代別睡眠時間</t>
    <rPh sb="4" eb="5">
      <t>ネン</t>
    </rPh>
    <rPh sb="6" eb="13">
      <t>ネンダイベツスイミンジカン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</si>
</sst>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1" applyNumberFormat="1" applyFont="1" applyBorder="1">
      <alignment vertical="center"/>
    </xf>
    <xf numFmtId="2" fontId="0" fillId="0" borderId="1" xfId="1" applyNumberFormat="1" applyFont="1" applyBorder="1">
      <alignment vertical="center"/>
    </xf>
    <xf numFmtId="38" fontId="0" fillId="0" borderId="1" xfId="1" applyFont="1" applyBorder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2" fontId="6" fillId="0" borderId="1" xfId="1" applyNumberFormat="1" applyFont="1" applyBorder="1">
      <alignment vertical="center"/>
    </xf>
    <xf numFmtId="176" fontId="6" fillId="0" borderId="1" xfId="2" applyNumberFormat="1" applyFont="1" applyBorder="1">
      <alignment vertical="center"/>
    </xf>
    <xf numFmtId="2" fontId="6" fillId="0" borderId="0" xfId="1" applyNumberFormat="1" applyFont="1" applyBorder="1">
      <alignment vertical="center"/>
    </xf>
    <xf numFmtId="176" fontId="6" fillId="0" borderId="0" xfId="2" applyNumberFormat="1" applyFont="1" applyBorder="1">
      <alignment vertical="center"/>
    </xf>
    <xf numFmtId="0" fontId="6" fillId="0" borderId="1" xfId="0" applyFont="1" applyBorder="1" applyAlignment="1">
      <alignment horizontal="left" vertical="center"/>
    </xf>
    <xf numFmtId="38" fontId="6" fillId="0" borderId="1" xfId="1" applyFont="1" applyBorder="1">
      <alignment vertical="center"/>
    </xf>
    <xf numFmtId="1" fontId="6" fillId="0" borderId="0" xfId="0" applyNumberFormat="1" applyFont="1">
      <alignment vertical="center"/>
    </xf>
    <xf numFmtId="0" fontId="4" fillId="0" borderId="0" xfId="2" applyNumberFormat="1" applyFont="1" applyBorder="1">
      <alignment vertical="center"/>
    </xf>
    <xf numFmtId="2" fontId="4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2025</a:t>
            </a:r>
            <a:r>
              <a:rPr lang="ja-JP" altLang="en-US" sz="1400"/>
              <a:t>年の年代別睡眠時間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問題文の図2!$C$23</c:f>
              <c:strCache>
                <c:ptCount val="1"/>
                <c:pt idx="0">
                  <c:v>4時間以下</c:v>
                </c:pt>
              </c:strCache>
            </c:strRef>
          </c:tx>
          <c:spPr>
            <a:solidFill>
              <a:schemeClr val="accent6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問題文の図2!$B$24:$B$29</c:f>
              <c:strCache>
                <c:ptCount val="6"/>
                <c:pt idx="0">
                  <c:v>20代以下</c:v>
                </c:pt>
                <c:pt idx="1">
                  <c:v>30代</c:v>
                </c:pt>
                <c:pt idx="2">
                  <c:v>40代</c:v>
                </c:pt>
                <c:pt idx="3">
                  <c:v>50代</c:v>
                </c:pt>
                <c:pt idx="4">
                  <c:v>60代</c:v>
                </c:pt>
                <c:pt idx="5">
                  <c:v>70代以上</c:v>
                </c:pt>
              </c:strCache>
            </c:strRef>
          </c:cat>
          <c:val>
            <c:numRef>
              <c:f>問題文の図2!$C$24:$C$29</c:f>
              <c:numCache>
                <c:formatCode>#,##0_);[Red]\(#,##0\)</c:formatCode>
                <c:ptCount val="6"/>
                <c:pt idx="0">
                  <c:v>195</c:v>
                </c:pt>
                <c:pt idx="1">
                  <c:v>262</c:v>
                </c:pt>
                <c:pt idx="2">
                  <c:v>299</c:v>
                </c:pt>
                <c:pt idx="3">
                  <c:v>85</c:v>
                </c:pt>
                <c:pt idx="4">
                  <c:v>165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A8-4DBC-834E-A5A3FEBCEE79}"/>
            </c:ext>
          </c:extLst>
        </c:ser>
        <c:ser>
          <c:idx val="1"/>
          <c:order val="1"/>
          <c:tx>
            <c:strRef>
              <c:f>問題文の図2!$D$23</c:f>
              <c:strCache>
                <c:ptCount val="1"/>
                <c:pt idx="0">
                  <c:v>4～6時間</c:v>
                </c:pt>
              </c:strCache>
            </c:strRef>
          </c:tx>
          <c:spPr>
            <a:solidFill>
              <a:schemeClr val="accent6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9DA8-4DBC-834E-A5A3FEBCEE7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9DA8-4DBC-834E-A5A3FEBCEE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問題文の図2!$B$24:$B$29</c:f>
              <c:strCache>
                <c:ptCount val="6"/>
                <c:pt idx="0">
                  <c:v>20代以下</c:v>
                </c:pt>
                <c:pt idx="1">
                  <c:v>30代</c:v>
                </c:pt>
                <c:pt idx="2">
                  <c:v>40代</c:v>
                </c:pt>
                <c:pt idx="3">
                  <c:v>50代</c:v>
                </c:pt>
                <c:pt idx="4">
                  <c:v>60代</c:v>
                </c:pt>
                <c:pt idx="5">
                  <c:v>70代以上</c:v>
                </c:pt>
              </c:strCache>
            </c:strRef>
          </c:cat>
          <c:val>
            <c:numRef>
              <c:f>問題文の図2!$D$24:$D$29</c:f>
              <c:numCache>
                <c:formatCode>#,##0_);[Red]\(#,##0\)</c:formatCode>
                <c:ptCount val="6"/>
                <c:pt idx="0">
                  <c:v>1086</c:v>
                </c:pt>
                <c:pt idx="1">
                  <c:v>1281</c:v>
                </c:pt>
                <c:pt idx="2">
                  <c:v>1354</c:v>
                </c:pt>
                <c:pt idx="3">
                  <c:v>476</c:v>
                </c:pt>
                <c:pt idx="4">
                  <c:v>885</c:v>
                </c:pt>
                <c:pt idx="5">
                  <c:v>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A8-4DBC-834E-A5A3FEBCEE79}"/>
            </c:ext>
          </c:extLst>
        </c:ser>
        <c:ser>
          <c:idx val="2"/>
          <c:order val="2"/>
          <c:tx>
            <c:strRef>
              <c:f>問題文の図2!$E$23</c:f>
              <c:strCache>
                <c:ptCount val="1"/>
                <c:pt idx="0">
                  <c:v>6～8時間</c:v>
                </c:pt>
              </c:strCache>
            </c:strRef>
          </c:tx>
          <c:spPr>
            <a:solidFill>
              <a:schemeClr val="accent6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4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9DA8-4DBC-834E-A5A3FEBCEE7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9DA8-4DBC-834E-A5A3FEBCEE7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問題文の図2!$B$24:$B$29</c:f>
              <c:strCache>
                <c:ptCount val="6"/>
                <c:pt idx="0">
                  <c:v>20代以下</c:v>
                </c:pt>
                <c:pt idx="1">
                  <c:v>30代</c:v>
                </c:pt>
                <c:pt idx="2">
                  <c:v>40代</c:v>
                </c:pt>
                <c:pt idx="3">
                  <c:v>50代</c:v>
                </c:pt>
                <c:pt idx="4">
                  <c:v>60代</c:v>
                </c:pt>
                <c:pt idx="5">
                  <c:v>70代以上</c:v>
                </c:pt>
              </c:strCache>
            </c:strRef>
          </c:cat>
          <c:val>
            <c:numRef>
              <c:f>問題文の図2!$E$24:$E$29</c:f>
              <c:numCache>
                <c:formatCode>#,##0_);[Red]\(#,##0\)</c:formatCode>
                <c:ptCount val="6"/>
                <c:pt idx="0">
                  <c:v>1818</c:v>
                </c:pt>
                <c:pt idx="1">
                  <c:v>1617</c:v>
                </c:pt>
                <c:pt idx="2">
                  <c:v>1427</c:v>
                </c:pt>
                <c:pt idx="3">
                  <c:v>549</c:v>
                </c:pt>
                <c:pt idx="4">
                  <c:v>1208</c:v>
                </c:pt>
                <c:pt idx="5">
                  <c:v>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A8-4DBC-834E-A5A3FEBCEE79}"/>
            </c:ext>
          </c:extLst>
        </c:ser>
        <c:ser>
          <c:idx val="3"/>
          <c:order val="3"/>
          <c:tx>
            <c:strRef>
              <c:f>問題文の図2!$F$23</c:f>
              <c:strCache>
                <c:ptCount val="1"/>
                <c:pt idx="0">
                  <c:v>8時間以上</c:v>
                </c:pt>
              </c:strCache>
            </c:strRef>
          </c:tx>
          <c:spPr>
            <a:solidFill>
              <a:schemeClr val="accent6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問題文の図2!$B$24:$B$29</c:f>
              <c:strCache>
                <c:ptCount val="6"/>
                <c:pt idx="0">
                  <c:v>20代以下</c:v>
                </c:pt>
                <c:pt idx="1">
                  <c:v>30代</c:v>
                </c:pt>
                <c:pt idx="2">
                  <c:v>40代</c:v>
                </c:pt>
                <c:pt idx="3">
                  <c:v>50代</c:v>
                </c:pt>
                <c:pt idx="4">
                  <c:v>60代</c:v>
                </c:pt>
                <c:pt idx="5">
                  <c:v>70代以上</c:v>
                </c:pt>
              </c:strCache>
            </c:strRef>
          </c:cat>
          <c:val>
            <c:numRef>
              <c:f>問題文の図2!$F$24:$F$29</c:f>
              <c:numCache>
                <c:formatCode>#,##0_);[Red]\(#,##0\)</c:formatCode>
                <c:ptCount val="6"/>
                <c:pt idx="0">
                  <c:v>256</c:v>
                </c:pt>
                <c:pt idx="1">
                  <c:v>183</c:v>
                </c:pt>
                <c:pt idx="2">
                  <c:v>195</c:v>
                </c:pt>
                <c:pt idx="3">
                  <c:v>67</c:v>
                </c:pt>
                <c:pt idx="4">
                  <c:v>128</c:v>
                </c:pt>
                <c:pt idx="5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A8-4DBC-834E-A5A3FEBCEE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162474720"/>
        <c:axId val="1162464160"/>
      </c:barChart>
      <c:catAx>
        <c:axId val="11624747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2025</a:t>
            </a:r>
            <a:r>
              <a:rPr lang="ja-JP" altLang="en-US" sz="1400"/>
              <a:t>年の年代別睡眠時間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解答例!$C$23</c:f>
              <c:strCache>
                <c:ptCount val="1"/>
                <c:pt idx="0">
                  <c:v>4時間以下</c:v>
                </c:pt>
              </c:strCache>
            </c:strRef>
          </c:tx>
          <c:spPr>
            <a:solidFill>
              <a:schemeClr val="accent6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解答例!$B$24:$B$29</c:f>
              <c:strCache>
                <c:ptCount val="6"/>
                <c:pt idx="0">
                  <c:v>20代以下</c:v>
                </c:pt>
                <c:pt idx="1">
                  <c:v>30代</c:v>
                </c:pt>
                <c:pt idx="2">
                  <c:v>40代</c:v>
                </c:pt>
                <c:pt idx="3">
                  <c:v>50代</c:v>
                </c:pt>
                <c:pt idx="4">
                  <c:v>60代</c:v>
                </c:pt>
                <c:pt idx="5">
                  <c:v>70代以上</c:v>
                </c:pt>
              </c:strCache>
            </c:strRef>
          </c:cat>
          <c:val>
            <c:numRef>
              <c:f>解答例!$C$24:$C$29</c:f>
              <c:numCache>
                <c:formatCode>#,##0_);[Red]\(#,##0\)</c:formatCode>
                <c:ptCount val="6"/>
                <c:pt idx="0">
                  <c:v>195</c:v>
                </c:pt>
                <c:pt idx="1">
                  <c:v>262</c:v>
                </c:pt>
                <c:pt idx="2">
                  <c:v>299</c:v>
                </c:pt>
                <c:pt idx="3">
                  <c:v>85</c:v>
                </c:pt>
                <c:pt idx="4">
                  <c:v>165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B-4F7E-8175-A2FE6041583E}"/>
            </c:ext>
          </c:extLst>
        </c:ser>
        <c:ser>
          <c:idx val="1"/>
          <c:order val="1"/>
          <c:tx>
            <c:strRef>
              <c:f>解答例!$D$23</c:f>
              <c:strCache>
                <c:ptCount val="1"/>
                <c:pt idx="0">
                  <c:v>4～6時間</c:v>
                </c:pt>
              </c:strCache>
            </c:strRef>
          </c:tx>
          <c:spPr>
            <a:solidFill>
              <a:schemeClr val="accent6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解答例!$B$24:$B$29</c:f>
              <c:strCache>
                <c:ptCount val="6"/>
                <c:pt idx="0">
                  <c:v>20代以下</c:v>
                </c:pt>
                <c:pt idx="1">
                  <c:v>30代</c:v>
                </c:pt>
                <c:pt idx="2">
                  <c:v>40代</c:v>
                </c:pt>
                <c:pt idx="3">
                  <c:v>50代</c:v>
                </c:pt>
                <c:pt idx="4">
                  <c:v>60代</c:v>
                </c:pt>
                <c:pt idx="5">
                  <c:v>70代以上</c:v>
                </c:pt>
              </c:strCache>
            </c:strRef>
          </c:cat>
          <c:val>
            <c:numRef>
              <c:f>解答例!$D$24:$D$29</c:f>
              <c:numCache>
                <c:formatCode>#,##0_);[Red]\(#,##0\)</c:formatCode>
                <c:ptCount val="6"/>
                <c:pt idx="0">
                  <c:v>1086</c:v>
                </c:pt>
                <c:pt idx="1">
                  <c:v>1281</c:v>
                </c:pt>
                <c:pt idx="2">
                  <c:v>1354</c:v>
                </c:pt>
                <c:pt idx="3">
                  <c:v>476</c:v>
                </c:pt>
                <c:pt idx="4">
                  <c:v>885</c:v>
                </c:pt>
                <c:pt idx="5">
                  <c:v>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6A-4D80-8DDD-3FD9AD880849}"/>
            </c:ext>
          </c:extLst>
        </c:ser>
        <c:ser>
          <c:idx val="2"/>
          <c:order val="2"/>
          <c:tx>
            <c:strRef>
              <c:f>解答例!$E$23</c:f>
              <c:strCache>
                <c:ptCount val="1"/>
                <c:pt idx="0">
                  <c:v>6～8時間</c:v>
                </c:pt>
              </c:strCache>
            </c:strRef>
          </c:tx>
          <c:spPr>
            <a:solidFill>
              <a:schemeClr val="accent6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解答例!$B$24:$B$29</c:f>
              <c:strCache>
                <c:ptCount val="6"/>
                <c:pt idx="0">
                  <c:v>20代以下</c:v>
                </c:pt>
                <c:pt idx="1">
                  <c:v>30代</c:v>
                </c:pt>
                <c:pt idx="2">
                  <c:v>40代</c:v>
                </c:pt>
                <c:pt idx="3">
                  <c:v>50代</c:v>
                </c:pt>
                <c:pt idx="4">
                  <c:v>60代</c:v>
                </c:pt>
                <c:pt idx="5">
                  <c:v>70代以上</c:v>
                </c:pt>
              </c:strCache>
            </c:strRef>
          </c:cat>
          <c:val>
            <c:numRef>
              <c:f>解答例!$E$24:$E$29</c:f>
              <c:numCache>
                <c:formatCode>#,##0_);[Red]\(#,##0\)</c:formatCode>
                <c:ptCount val="6"/>
                <c:pt idx="0">
                  <c:v>1818</c:v>
                </c:pt>
                <c:pt idx="1">
                  <c:v>1617</c:v>
                </c:pt>
                <c:pt idx="2">
                  <c:v>1427</c:v>
                </c:pt>
                <c:pt idx="3">
                  <c:v>549</c:v>
                </c:pt>
                <c:pt idx="4">
                  <c:v>1208</c:v>
                </c:pt>
                <c:pt idx="5">
                  <c:v>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BC-4108-ADE1-E342586C2806}"/>
            </c:ext>
          </c:extLst>
        </c:ser>
        <c:ser>
          <c:idx val="3"/>
          <c:order val="3"/>
          <c:tx>
            <c:strRef>
              <c:f>解答例!$F$23</c:f>
              <c:strCache>
                <c:ptCount val="1"/>
                <c:pt idx="0">
                  <c:v>8時間以上</c:v>
                </c:pt>
              </c:strCache>
            </c:strRef>
          </c:tx>
          <c:spPr>
            <a:solidFill>
              <a:schemeClr val="accent6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解答例!$B$24:$B$29</c:f>
              <c:strCache>
                <c:ptCount val="6"/>
                <c:pt idx="0">
                  <c:v>20代以下</c:v>
                </c:pt>
                <c:pt idx="1">
                  <c:v>30代</c:v>
                </c:pt>
                <c:pt idx="2">
                  <c:v>40代</c:v>
                </c:pt>
                <c:pt idx="3">
                  <c:v>50代</c:v>
                </c:pt>
                <c:pt idx="4">
                  <c:v>60代</c:v>
                </c:pt>
                <c:pt idx="5">
                  <c:v>70代以上</c:v>
                </c:pt>
              </c:strCache>
            </c:strRef>
          </c:cat>
          <c:val>
            <c:numRef>
              <c:f>解答例!$F$24:$F$29</c:f>
              <c:numCache>
                <c:formatCode>#,##0_);[Red]\(#,##0\)</c:formatCode>
                <c:ptCount val="6"/>
                <c:pt idx="0">
                  <c:v>256</c:v>
                </c:pt>
                <c:pt idx="1">
                  <c:v>183</c:v>
                </c:pt>
                <c:pt idx="2">
                  <c:v>195</c:v>
                </c:pt>
                <c:pt idx="3">
                  <c:v>67</c:v>
                </c:pt>
                <c:pt idx="4">
                  <c:v>128</c:v>
                </c:pt>
                <c:pt idx="5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BC-4108-ADE1-E342586C28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162474720"/>
        <c:axId val="1162464160"/>
      </c:barChart>
      <c:catAx>
        <c:axId val="11624747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64160"/>
        <c:crosses val="autoZero"/>
        <c:auto val="1"/>
        <c:lblAlgn val="ctr"/>
        <c:lblOffset val="100"/>
        <c:noMultiLvlLbl val="0"/>
      </c:catAx>
      <c:valAx>
        <c:axId val="1162464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比率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162474720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669290</xdr:colOff>
      <xdr:row>13</xdr:row>
      <xdr:rowOff>130810</xdr:rowOff>
    </xdr:from>
    <xdr:to>
      <xdr:col>6</xdr:col>
      <xdr:colOff>326390</xdr:colOff>
      <xdr:row>23</xdr:row>
      <xdr:rowOff>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69290" y="3388360"/>
          <a:ext cx="5200650" cy="238379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</xdr:colOff>
      <xdr:row>29</xdr:row>
      <xdr:rowOff>92391</xdr:rowOff>
    </xdr:from>
    <xdr:to>
      <xdr:col>8</xdr:col>
      <xdr:colOff>89059</xdr:colOff>
      <xdr:row>45</xdr:row>
      <xdr:rowOff>270710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CBA700E-2039-400A-851A-AF7632CB6E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115755</xdr:colOff>
      <xdr:row>6</xdr:row>
      <xdr:rowOff>49537</xdr:rowOff>
    </xdr:from>
    <xdr:to>
      <xdr:col>5</xdr:col>
      <xdr:colOff>1457690</xdr:colOff>
      <xdr:row>10</xdr:row>
      <xdr:rowOff>235363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88848CB3-8911-4A86-A2A3-AA5FB3757CBF}"/>
            </a:ext>
          </a:extLst>
        </xdr:cNvPr>
        <xdr:cNvGrpSpPr/>
      </xdr:nvGrpSpPr>
      <xdr:grpSpPr>
        <a:xfrm>
          <a:off x="6340092" y="1637705"/>
          <a:ext cx="1341935" cy="1180437"/>
          <a:chOff x="6285724" y="1833118"/>
          <a:chExt cx="1398786" cy="1379359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29E93625-E8FD-281F-179B-0AEA3AEBE824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378EA6F8-2597-D05D-A5F5-6D4B18920315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B73385D7-F971-E8FC-210B-00689F1A27B3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0797CED2-4C5D-7262-0654-642B3DB7F1C5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DCB0868B-AC44-D490-D937-C0AD29D3CBDA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146544</xdr:colOff>
      <xdr:row>6</xdr:row>
      <xdr:rowOff>57157</xdr:rowOff>
    </xdr:from>
    <xdr:to>
      <xdr:col>6</xdr:col>
      <xdr:colOff>1449860</xdr:colOff>
      <xdr:row>10</xdr:row>
      <xdr:rowOff>248698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CA1F3044-EB79-4FFB-991C-31CF7B155E3E}"/>
            </a:ext>
          </a:extLst>
        </xdr:cNvPr>
        <xdr:cNvGrpSpPr/>
      </xdr:nvGrpSpPr>
      <xdr:grpSpPr>
        <a:xfrm>
          <a:off x="7830712" y="1645325"/>
          <a:ext cx="1303316" cy="1186152"/>
          <a:chOff x="6285724" y="1833118"/>
          <a:chExt cx="1398786" cy="1379359"/>
        </a:xfrm>
      </xdr:grpSpPr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00B81741-9915-139F-201F-D95BC276E653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2AACDFA3-2A75-BA23-226E-CBD3011647C4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B4007F46-3D59-4BE1-4846-70507DCCA680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DFFA75CD-0B33-2C95-4049-37CA5BEBE91C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4" name="正方形/長方形 13">
            <a:extLst>
              <a:ext uri="{FF2B5EF4-FFF2-40B4-BE49-F238E27FC236}">
                <a16:creationId xmlns:a16="http://schemas.microsoft.com/office/drawing/2014/main" id="{BDC2DDE2-C911-1071-619A-3692902D492C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203477</xdr:colOff>
      <xdr:row>6</xdr:row>
      <xdr:rowOff>59563</xdr:rowOff>
    </xdr:from>
    <xdr:to>
      <xdr:col>7</xdr:col>
      <xdr:colOff>1479950</xdr:colOff>
      <xdr:row>10</xdr:row>
      <xdr:rowOff>245389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C4113597-2EF2-4E30-BA2D-9A9592C3369B}"/>
            </a:ext>
          </a:extLst>
        </xdr:cNvPr>
        <xdr:cNvGrpSpPr/>
      </xdr:nvGrpSpPr>
      <xdr:grpSpPr>
        <a:xfrm>
          <a:off x="9347477" y="1647731"/>
          <a:ext cx="1276473" cy="1180437"/>
          <a:chOff x="6285724" y="1833118"/>
          <a:chExt cx="1398786" cy="1379359"/>
        </a:xfrm>
      </xdr:grpSpPr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A9B686E1-CDFC-574C-9B03-513750E66EDE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85962267-CD5A-8D03-7330-B2BD8632A439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E19881AF-8D25-AD88-420E-428DED7E49F6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23B4E6E9-13F1-08D0-6278-C37DD2A13BB1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0" name="正方形/長方形 19">
            <a:extLst>
              <a:ext uri="{FF2B5EF4-FFF2-40B4-BE49-F238E27FC236}">
                <a16:creationId xmlns:a16="http://schemas.microsoft.com/office/drawing/2014/main" id="{77952828-F965-0991-05BC-66A4C6E6D393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51536</xdr:colOff>
      <xdr:row>15</xdr:row>
      <xdr:rowOff>50132</xdr:rowOff>
    </xdr:from>
    <xdr:to>
      <xdr:col>3</xdr:col>
      <xdr:colOff>1450322</xdr:colOff>
      <xdr:row>19</xdr:row>
      <xdr:rowOff>253104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D0D01662-D8E0-4ADB-87C5-0BD4AF295FC5}"/>
            </a:ext>
          </a:extLst>
        </xdr:cNvPr>
        <xdr:cNvGrpSpPr/>
      </xdr:nvGrpSpPr>
      <xdr:grpSpPr>
        <a:xfrm>
          <a:off x="3356210" y="3876174"/>
          <a:ext cx="1398786" cy="1197583"/>
          <a:chOff x="6285724" y="1833118"/>
          <a:chExt cx="1398786" cy="1379359"/>
        </a:xfrm>
      </xdr:grpSpPr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5186409B-C797-2F8A-400C-CF03915C1A06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7CA734BF-F209-2D1D-C32E-363C0B374409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4" name="正方形/長方形 23">
            <a:extLst>
              <a:ext uri="{FF2B5EF4-FFF2-40B4-BE49-F238E27FC236}">
                <a16:creationId xmlns:a16="http://schemas.microsoft.com/office/drawing/2014/main" id="{B2D1FC94-B057-C20A-FF3B-7CECFAFE4A60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8DA27CE1-84DE-647D-E56A-C2BDB8BD9530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6" name="正方形/長方形 25">
            <a:extLst>
              <a:ext uri="{FF2B5EF4-FFF2-40B4-BE49-F238E27FC236}">
                <a16:creationId xmlns:a16="http://schemas.microsoft.com/office/drawing/2014/main" id="{D5FE3B05-2957-543A-1839-C4CCF03C1BF5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60158</xdr:colOff>
      <xdr:row>16</xdr:row>
      <xdr:rowOff>44417</xdr:rowOff>
    </xdr:from>
    <xdr:to>
      <xdr:col>3</xdr:col>
      <xdr:colOff>739</xdr:colOff>
      <xdr:row>16</xdr:row>
      <xdr:rowOff>250303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EFFC6B4A-AEFF-4970-9E99-6E1E33F6D275}"/>
            </a:ext>
          </a:extLst>
        </xdr:cNvPr>
        <xdr:cNvSpPr/>
      </xdr:nvSpPr>
      <xdr:spPr>
        <a:xfrm>
          <a:off x="1905000" y="4736733"/>
          <a:ext cx="1404423" cy="20588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60158</xdr:colOff>
      <xdr:row>17</xdr:row>
      <xdr:rowOff>36796</xdr:rowOff>
    </xdr:from>
    <xdr:to>
      <xdr:col>2</xdr:col>
      <xdr:colOff>1451246</xdr:colOff>
      <xdr:row>17</xdr:row>
      <xdr:rowOff>250302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93C9EDF4-ECA5-45B5-A727-D625C630CC7D}"/>
            </a:ext>
          </a:extLst>
        </xdr:cNvPr>
        <xdr:cNvSpPr/>
      </xdr:nvSpPr>
      <xdr:spPr>
        <a:xfrm>
          <a:off x="1905000" y="5019875"/>
          <a:ext cx="1391088" cy="21350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105475</xdr:colOff>
      <xdr:row>27</xdr:row>
      <xdr:rowOff>56347</xdr:rowOff>
    </xdr:from>
    <xdr:to>
      <xdr:col>3</xdr:col>
      <xdr:colOff>1447033</xdr:colOff>
      <xdr:row>28</xdr:row>
      <xdr:rowOff>145</xdr:rowOff>
    </xdr:to>
    <xdr:sp macro="" textlink="">
      <xdr:nvSpPr>
        <xdr:cNvPr id="29" name="正方形/長方形 28">
          <a:extLst>
            <a:ext uri="{FF2B5EF4-FFF2-40B4-BE49-F238E27FC236}">
              <a16:creationId xmlns:a16="http://schemas.microsoft.com/office/drawing/2014/main" id="{CBFA5779-92B0-4177-9C1A-51515A698001}"/>
            </a:ext>
          </a:extLst>
        </xdr:cNvPr>
        <xdr:cNvSpPr/>
      </xdr:nvSpPr>
      <xdr:spPr>
        <a:xfrm>
          <a:off x="3414159" y="6944426"/>
          <a:ext cx="1341558" cy="19445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79207</xdr:colOff>
      <xdr:row>26</xdr:row>
      <xdr:rowOff>38202</xdr:rowOff>
    </xdr:from>
    <xdr:to>
      <xdr:col>3</xdr:col>
      <xdr:colOff>1456960</xdr:colOff>
      <xdr:row>26</xdr:row>
      <xdr:rowOff>249803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3442E0DA-6CDC-4049-9431-26BFF1C6371E}"/>
            </a:ext>
          </a:extLst>
        </xdr:cNvPr>
        <xdr:cNvSpPr/>
      </xdr:nvSpPr>
      <xdr:spPr>
        <a:xfrm>
          <a:off x="3387891" y="6675623"/>
          <a:ext cx="1377753" cy="21160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64467</xdr:colOff>
      <xdr:row>26</xdr:row>
      <xdr:rowOff>40707</xdr:rowOff>
    </xdr:from>
    <xdr:to>
      <xdr:col>4</xdr:col>
      <xdr:colOff>1449840</xdr:colOff>
      <xdr:row>26</xdr:row>
      <xdr:rowOff>248498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646308CD-447D-4A3C-AC0B-CE91D3A0068E}"/>
            </a:ext>
          </a:extLst>
        </xdr:cNvPr>
        <xdr:cNvSpPr/>
      </xdr:nvSpPr>
      <xdr:spPr>
        <a:xfrm>
          <a:off x="4836993" y="6678128"/>
          <a:ext cx="1385373" cy="207791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78203</xdr:colOff>
      <xdr:row>27</xdr:row>
      <xdr:rowOff>56347</xdr:rowOff>
    </xdr:from>
    <xdr:to>
      <xdr:col>4</xdr:col>
      <xdr:colOff>1450241</xdr:colOff>
      <xdr:row>28</xdr:row>
      <xdr:rowOff>145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E70205D9-3BE1-4E7A-B80F-E1AF08637A6A}"/>
            </a:ext>
          </a:extLst>
        </xdr:cNvPr>
        <xdr:cNvSpPr/>
      </xdr:nvSpPr>
      <xdr:spPr>
        <a:xfrm>
          <a:off x="4850729" y="6944426"/>
          <a:ext cx="1372038" cy="19445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11932</xdr:colOff>
      <xdr:row>24</xdr:row>
      <xdr:rowOff>30079</xdr:rowOff>
    </xdr:from>
    <xdr:to>
      <xdr:col>7</xdr:col>
      <xdr:colOff>2121</xdr:colOff>
      <xdr:row>28</xdr:row>
      <xdr:rowOff>223525</xdr:rowOff>
    </xdr:to>
    <xdr:grpSp>
      <xdr:nvGrpSpPr>
        <xdr:cNvPr id="33" name="グループ化 32">
          <a:extLst>
            <a:ext uri="{FF2B5EF4-FFF2-40B4-BE49-F238E27FC236}">
              <a16:creationId xmlns:a16="http://schemas.microsoft.com/office/drawing/2014/main" id="{E55A2540-9725-47C5-8996-6D6862AB7943}"/>
            </a:ext>
          </a:extLst>
        </xdr:cNvPr>
        <xdr:cNvGrpSpPr/>
      </xdr:nvGrpSpPr>
      <xdr:grpSpPr>
        <a:xfrm>
          <a:off x="7696100" y="6093995"/>
          <a:ext cx="1450021" cy="1188056"/>
          <a:chOff x="6285724" y="1833118"/>
          <a:chExt cx="1398786" cy="1379359"/>
        </a:xfrm>
      </xdr:grpSpPr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0EBB44A9-0896-1150-37A5-958F34F12337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5" name="正方形/長方形 34">
            <a:extLst>
              <a:ext uri="{FF2B5EF4-FFF2-40B4-BE49-F238E27FC236}">
                <a16:creationId xmlns:a16="http://schemas.microsoft.com/office/drawing/2014/main" id="{46B1E99F-53D0-8138-319C-5A220E932908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6" name="正方形/長方形 35">
            <a:extLst>
              <a:ext uri="{FF2B5EF4-FFF2-40B4-BE49-F238E27FC236}">
                <a16:creationId xmlns:a16="http://schemas.microsoft.com/office/drawing/2014/main" id="{4A420F67-5B08-055B-3DAD-29C4951378DE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328C7755-5FA4-764E-EDB0-2A9BCB9A25B2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BFA6F00D-339D-B410-C33D-3B1D416BA208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88331</xdr:colOff>
      <xdr:row>24</xdr:row>
      <xdr:rowOff>28174</xdr:rowOff>
    </xdr:from>
    <xdr:to>
      <xdr:col>7</xdr:col>
      <xdr:colOff>1479497</xdr:colOff>
      <xdr:row>28</xdr:row>
      <xdr:rowOff>244480</xdr:rowOff>
    </xdr:to>
    <xdr:grpSp>
      <xdr:nvGrpSpPr>
        <xdr:cNvPr id="39" name="グループ化 38">
          <a:extLst>
            <a:ext uri="{FF2B5EF4-FFF2-40B4-BE49-F238E27FC236}">
              <a16:creationId xmlns:a16="http://schemas.microsoft.com/office/drawing/2014/main" id="{904526BD-4EAB-4573-8CB8-8F4FD4C340BE}"/>
            </a:ext>
          </a:extLst>
        </xdr:cNvPr>
        <xdr:cNvGrpSpPr/>
      </xdr:nvGrpSpPr>
      <xdr:grpSpPr>
        <a:xfrm>
          <a:off x="9232331" y="6092090"/>
          <a:ext cx="1391166" cy="1210916"/>
          <a:chOff x="6285724" y="1833118"/>
          <a:chExt cx="1398786" cy="1379359"/>
        </a:xfrm>
      </xdr:grpSpPr>
      <xdr:sp macro="" textlink="">
        <xdr:nvSpPr>
          <xdr:cNvPr id="40" name="正方形/長方形 39">
            <a:extLst>
              <a:ext uri="{FF2B5EF4-FFF2-40B4-BE49-F238E27FC236}">
                <a16:creationId xmlns:a16="http://schemas.microsoft.com/office/drawing/2014/main" id="{6B3E3F83-9C31-C76F-4A22-7B1EE15ABE1B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70B5B7CF-0CCF-F276-0267-7C1DD3B85E2D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2" name="正方形/長方形 41">
            <a:extLst>
              <a:ext uri="{FF2B5EF4-FFF2-40B4-BE49-F238E27FC236}">
                <a16:creationId xmlns:a16="http://schemas.microsoft.com/office/drawing/2014/main" id="{52A696A4-1883-E412-05AD-7C1447EF4064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3" name="正方形/長方形 42">
            <a:extLst>
              <a:ext uri="{FF2B5EF4-FFF2-40B4-BE49-F238E27FC236}">
                <a16:creationId xmlns:a16="http://schemas.microsoft.com/office/drawing/2014/main" id="{AE35BF69-49F6-A1EB-6C63-308447E7843B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4" name="正方形/長方形 43">
            <a:extLst>
              <a:ext uri="{FF2B5EF4-FFF2-40B4-BE49-F238E27FC236}">
                <a16:creationId xmlns:a16="http://schemas.microsoft.com/office/drawing/2014/main" id="{586226B5-B6A0-B1F5-142F-797CD98A8F9A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20554</xdr:colOff>
      <xdr:row>24</xdr:row>
      <xdr:rowOff>30079</xdr:rowOff>
    </xdr:from>
    <xdr:to>
      <xdr:col>8</xdr:col>
      <xdr:colOff>1430770</xdr:colOff>
      <xdr:row>28</xdr:row>
      <xdr:rowOff>282580</xdr:rowOff>
    </xdr:to>
    <xdr:grpSp>
      <xdr:nvGrpSpPr>
        <xdr:cNvPr id="45" name="グループ化 44">
          <a:extLst>
            <a:ext uri="{FF2B5EF4-FFF2-40B4-BE49-F238E27FC236}">
              <a16:creationId xmlns:a16="http://schemas.microsoft.com/office/drawing/2014/main" id="{69EEBD3C-2A48-4083-A339-B99B26DE0F2D}"/>
            </a:ext>
          </a:extLst>
        </xdr:cNvPr>
        <xdr:cNvGrpSpPr/>
      </xdr:nvGrpSpPr>
      <xdr:grpSpPr>
        <a:xfrm>
          <a:off x="10656470" y="6093995"/>
          <a:ext cx="1410216" cy="1216631"/>
          <a:chOff x="6285724" y="1833118"/>
          <a:chExt cx="1398786" cy="1379359"/>
        </a:xfrm>
      </xdr:grpSpPr>
      <xdr:sp macro="" textlink="">
        <xdr:nvSpPr>
          <xdr:cNvPr id="46" name="正方形/長方形 45">
            <a:extLst>
              <a:ext uri="{FF2B5EF4-FFF2-40B4-BE49-F238E27FC236}">
                <a16:creationId xmlns:a16="http://schemas.microsoft.com/office/drawing/2014/main" id="{1D4E0573-9804-6EAB-BBFE-39FED74B4E2C}"/>
              </a:ext>
            </a:extLst>
          </xdr:cNvPr>
          <xdr:cNvSpPr/>
        </xdr:nvSpPr>
        <xdr:spPr>
          <a:xfrm>
            <a:off x="6290487" y="1833118"/>
            <a:ext cx="1387356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7" name="正方形/長方形 46">
            <a:extLst>
              <a:ext uri="{FF2B5EF4-FFF2-40B4-BE49-F238E27FC236}">
                <a16:creationId xmlns:a16="http://schemas.microsoft.com/office/drawing/2014/main" id="{3CE5D344-754B-36B4-1902-AD023D1C01DB}"/>
              </a:ext>
            </a:extLst>
          </xdr:cNvPr>
          <xdr:cNvSpPr/>
        </xdr:nvSpPr>
        <xdr:spPr>
          <a:xfrm>
            <a:off x="6294297" y="2132930"/>
            <a:ext cx="1381641" cy="21630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8" name="正方形/長方形 47">
            <a:extLst>
              <a:ext uri="{FF2B5EF4-FFF2-40B4-BE49-F238E27FC236}">
                <a16:creationId xmlns:a16="http://schemas.microsoft.com/office/drawing/2014/main" id="{E6B6BE8A-9DE5-0C1A-57B6-041CE40EF68E}"/>
              </a:ext>
            </a:extLst>
          </xdr:cNvPr>
          <xdr:cNvSpPr/>
        </xdr:nvSpPr>
        <xdr:spPr>
          <a:xfrm>
            <a:off x="6286677" y="2423217"/>
            <a:ext cx="1396881" cy="20868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49" name="正方形/長方形 48">
            <a:extLst>
              <a:ext uri="{FF2B5EF4-FFF2-40B4-BE49-F238E27FC236}">
                <a16:creationId xmlns:a16="http://schemas.microsoft.com/office/drawing/2014/main" id="{A3C7000E-0751-A6E4-3EE6-B25744CFCF02}"/>
              </a:ext>
            </a:extLst>
          </xdr:cNvPr>
          <xdr:cNvSpPr/>
        </xdr:nvSpPr>
        <xdr:spPr>
          <a:xfrm>
            <a:off x="6285724" y="2715409"/>
            <a:ext cx="1398786" cy="2105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0" name="正方形/長方形 49">
            <a:extLst>
              <a:ext uri="{FF2B5EF4-FFF2-40B4-BE49-F238E27FC236}">
                <a16:creationId xmlns:a16="http://schemas.microsoft.com/office/drawing/2014/main" id="{94E38B89-2958-C612-77BD-14ABF2B22462}"/>
              </a:ext>
            </a:extLst>
          </xdr:cNvPr>
          <xdr:cNvSpPr/>
        </xdr:nvSpPr>
        <xdr:spPr>
          <a:xfrm>
            <a:off x="6285724" y="3005695"/>
            <a:ext cx="1396881" cy="20678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</xdr:colOff>
      <xdr:row>29</xdr:row>
      <xdr:rowOff>96202</xdr:rowOff>
    </xdr:from>
    <xdr:to>
      <xdr:col>8</xdr:col>
      <xdr:colOff>87154</xdr:colOff>
      <xdr:row>45</xdr:row>
      <xdr:rowOff>270711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D67C629-93A6-DD15-955A-92DC0F7A1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2"/>
  <sheetViews>
    <sheetView showGridLines="0" workbookViewId="0">
      <selection activeCell="C17" sqref="C17:F22"/>
    </sheetView>
  </sheetViews>
  <sheetFormatPr defaultColWidth="10.81640625" defaultRowHeight="19.8" x14ac:dyDescent="0.5"/>
  <cols>
    <col min="2" max="6" width="12.6328125" customWidth="1"/>
  </cols>
  <sheetData>
    <row r="3" spans="2:6" ht="22.2" x14ac:dyDescent="0.5">
      <c r="B3" s="3" t="s">
        <v>28</v>
      </c>
      <c r="F3" s="4" t="s">
        <v>24</v>
      </c>
    </row>
    <row r="4" spans="2:6" x14ac:dyDescent="0.5">
      <c r="B4" s="1" t="s">
        <v>25</v>
      </c>
      <c r="C4" s="1" t="s">
        <v>17</v>
      </c>
      <c r="D4" s="1" t="s">
        <v>18</v>
      </c>
      <c r="E4" s="1" t="s">
        <v>19</v>
      </c>
      <c r="F4" s="1" t="s">
        <v>20</v>
      </c>
    </row>
    <row r="5" spans="2:6" x14ac:dyDescent="0.5">
      <c r="B5" s="2" t="s">
        <v>5</v>
      </c>
      <c r="C5" s="7">
        <v>6.38</v>
      </c>
      <c r="D5" s="7">
        <v>6.34</v>
      </c>
      <c r="E5" s="7">
        <v>6.3</v>
      </c>
      <c r="F5" s="7">
        <v>6.26</v>
      </c>
    </row>
    <row r="6" spans="2:6" x14ac:dyDescent="0.5">
      <c r="B6" s="2" t="s">
        <v>7</v>
      </c>
      <c r="C6" s="7">
        <v>6.29</v>
      </c>
      <c r="D6" s="7">
        <v>6.24</v>
      </c>
      <c r="E6" s="7">
        <v>6.19</v>
      </c>
      <c r="F6" s="7">
        <v>6.14</v>
      </c>
    </row>
    <row r="7" spans="2:6" x14ac:dyDescent="0.5">
      <c r="B7" s="2" t="s">
        <v>8</v>
      </c>
      <c r="C7" s="7">
        <v>6.41</v>
      </c>
      <c r="D7" s="7">
        <v>6.36</v>
      </c>
      <c r="E7" s="7">
        <v>6.31</v>
      </c>
      <c r="F7" s="7">
        <v>6.26</v>
      </c>
    </row>
    <row r="8" spans="2:6" x14ac:dyDescent="0.5">
      <c r="B8" s="2" t="s">
        <v>9</v>
      </c>
      <c r="C8" s="7">
        <v>6.33</v>
      </c>
      <c r="D8" s="7">
        <v>6.29</v>
      </c>
      <c r="E8" s="7">
        <v>6.24</v>
      </c>
      <c r="F8" s="7">
        <v>6.19</v>
      </c>
    </row>
    <row r="9" spans="2:6" x14ac:dyDescent="0.5">
      <c r="B9" s="2" t="s">
        <v>10</v>
      </c>
      <c r="C9" s="7">
        <v>6.45</v>
      </c>
      <c r="D9" s="7">
        <v>6.4</v>
      </c>
      <c r="E9" s="7">
        <v>6.35</v>
      </c>
      <c r="F9" s="7">
        <v>6.3</v>
      </c>
    </row>
    <row r="10" spans="2:6" x14ac:dyDescent="0.5">
      <c r="B10" s="2" t="s">
        <v>6</v>
      </c>
      <c r="C10" s="7">
        <v>6.58</v>
      </c>
      <c r="D10" s="7">
        <v>6.54</v>
      </c>
      <c r="E10" s="7">
        <v>6.5</v>
      </c>
      <c r="F10" s="7">
        <v>6.46</v>
      </c>
    </row>
    <row r="15" spans="2:6" ht="22.2" x14ac:dyDescent="0.5">
      <c r="B15" s="3" t="s">
        <v>30</v>
      </c>
      <c r="F15" s="4" t="s">
        <v>15</v>
      </c>
    </row>
    <row r="16" spans="2:6" x14ac:dyDescent="0.5">
      <c r="B16" s="1" t="s">
        <v>25</v>
      </c>
      <c r="C16" s="1" t="s">
        <v>11</v>
      </c>
      <c r="D16" s="1" t="s">
        <v>12</v>
      </c>
      <c r="E16" s="1" t="s">
        <v>13</v>
      </c>
      <c r="F16" s="1" t="s">
        <v>14</v>
      </c>
    </row>
    <row r="17" spans="2:6" x14ac:dyDescent="0.5">
      <c r="B17" s="2" t="s">
        <v>5</v>
      </c>
      <c r="C17" s="8">
        <v>195</v>
      </c>
      <c r="D17" s="8">
        <v>1086</v>
      </c>
      <c r="E17" s="8">
        <v>1818</v>
      </c>
      <c r="F17" s="8">
        <v>256</v>
      </c>
    </row>
    <row r="18" spans="2:6" x14ac:dyDescent="0.5">
      <c r="B18" s="2" t="s">
        <v>7</v>
      </c>
      <c r="C18" s="8">
        <v>262</v>
      </c>
      <c r="D18" s="8">
        <v>1281</v>
      </c>
      <c r="E18" s="8">
        <v>1617</v>
      </c>
      <c r="F18" s="8">
        <v>183</v>
      </c>
    </row>
    <row r="19" spans="2:6" x14ac:dyDescent="0.5">
      <c r="B19" s="2" t="s">
        <v>8</v>
      </c>
      <c r="C19" s="8">
        <v>299</v>
      </c>
      <c r="D19" s="8">
        <v>1354</v>
      </c>
      <c r="E19" s="8">
        <v>1427</v>
      </c>
      <c r="F19" s="8">
        <v>195</v>
      </c>
    </row>
    <row r="20" spans="2:6" x14ac:dyDescent="0.5">
      <c r="B20" s="2" t="s">
        <v>9</v>
      </c>
      <c r="C20" s="8">
        <v>85</v>
      </c>
      <c r="D20" s="8">
        <v>476</v>
      </c>
      <c r="E20" s="8">
        <v>549</v>
      </c>
      <c r="F20" s="8">
        <v>67</v>
      </c>
    </row>
    <row r="21" spans="2:6" x14ac:dyDescent="0.5">
      <c r="B21" s="2" t="s">
        <v>10</v>
      </c>
      <c r="C21" s="8">
        <v>165</v>
      </c>
      <c r="D21" s="8">
        <v>885</v>
      </c>
      <c r="E21" s="8">
        <v>1208</v>
      </c>
      <c r="F21" s="8">
        <v>128</v>
      </c>
    </row>
    <row r="22" spans="2:6" x14ac:dyDescent="0.5">
      <c r="B22" s="2" t="s">
        <v>6</v>
      </c>
      <c r="C22" s="8">
        <v>110</v>
      </c>
      <c r="D22" s="8">
        <v>628</v>
      </c>
      <c r="E22" s="8">
        <v>756</v>
      </c>
      <c r="F22" s="8">
        <v>165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6998C-0DF8-4DE3-90EA-D0DE1AF50E59}">
  <dimension ref="A2:I59"/>
  <sheetViews>
    <sheetView topLeftCell="A21" zoomScale="95" zoomScaleNormal="95" workbookViewId="0">
      <selection activeCell="L60" sqref="L60"/>
    </sheetView>
  </sheetViews>
  <sheetFormatPr defaultColWidth="10.7265625" defaultRowHeight="22.2" x14ac:dyDescent="0.5"/>
  <cols>
    <col min="1" max="1" width="4.54296875" style="5" customWidth="1"/>
    <col min="2" max="7" width="17.453125" style="5" customWidth="1"/>
    <col min="8" max="9" width="17.81640625" style="5" customWidth="1"/>
    <col min="10" max="16384" width="10.7265625" style="5"/>
  </cols>
  <sheetData>
    <row r="2" spans="1:8" x14ac:dyDescent="0.5">
      <c r="A2" s="21" t="s">
        <v>22</v>
      </c>
      <c r="B2" s="21"/>
      <c r="C2" s="21"/>
      <c r="D2" s="21"/>
      <c r="E2" s="21"/>
      <c r="F2" s="21"/>
      <c r="G2" s="21"/>
      <c r="H2" s="21"/>
    </row>
    <row r="4" spans="1:8" customFormat="1" ht="19.8" x14ac:dyDescent="0.5">
      <c r="A4" t="s">
        <v>27</v>
      </c>
      <c r="H4" s="9" t="s">
        <v>24</v>
      </c>
    </row>
    <row r="5" spans="1:8" customFormat="1" ht="19.8" x14ac:dyDescent="0.5">
      <c r="B5" s="10" t="s">
        <v>25</v>
      </c>
      <c r="C5" s="10" t="s">
        <v>17</v>
      </c>
      <c r="D5" s="10" t="s">
        <v>18</v>
      </c>
      <c r="E5" s="10" t="s">
        <v>19</v>
      </c>
      <c r="F5" s="10" t="s">
        <v>0</v>
      </c>
      <c r="G5" s="10" t="s">
        <v>1</v>
      </c>
      <c r="H5" s="10" t="s">
        <v>23</v>
      </c>
    </row>
    <row r="6" spans="1:8" customFormat="1" ht="19.8" x14ac:dyDescent="0.5">
      <c r="B6" s="11" t="s">
        <v>5</v>
      </c>
      <c r="C6" s="12">
        <v>6.38</v>
      </c>
      <c r="D6" s="12">
        <v>6.34</v>
      </c>
      <c r="E6" s="12">
        <v>6.3</v>
      </c>
      <c r="F6" s="12">
        <f t="shared" ref="F6:F11" si="0">AVERAGE(C6:E6)</f>
        <v>6.34</v>
      </c>
      <c r="G6" s="12">
        <f>MAX(C6:E6)</f>
        <v>6.38</v>
      </c>
      <c r="H6" s="12">
        <f>MIN(C6:E6)</f>
        <v>6.3</v>
      </c>
    </row>
    <row r="7" spans="1:8" customFormat="1" ht="19.8" x14ac:dyDescent="0.5">
      <c r="B7" s="11" t="s">
        <v>7</v>
      </c>
      <c r="C7" s="12">
        <v>6.29</v>
      </c>
      <c r="D7" s="12">
        <v>6.24</v>
      </c>
      <c r="E7" s="12">
        <v>6.19</v>
      </c>
      <c r="F7" s="12">
        <f t="shared" si="0"/>
        <v>6.2400000000000011</v>
      </c>
      <c r="G7" s="12">
        <f t="shared" ref="G7:G11" si="1">MAX(C7:E7)</f>
        <v>6.29</v>
      </c>
      <c r="H7" s="12">
        <f t="shared" ref="H7:H11" si="2">MIN(C7:E7)</f>
        <v>6.19</v>
      </c>
    </row>
    <row r="8" spans="1:8" customFormat="1" ht="19.8" x14ac:dyDescent="0.5">
      <c r="B8" s="11" t="s">
        <v>8</v>
      </c>
      <c r="C8" s="12">
        <v>6.41</v>
      </c>
      <c r="D8" s="12">
        <v>6.36</v>
      </c>
      <c r="E8" s="12">
        <v>6.31</v>
      </c>
      <c r="F8" s="12">
        <f t="shared" si="0"/>
        <v>6.3599999999999994</v>
      </c>
      <c r="G8" s="12">
        <f t="shared" si="1"/>
        <v>6.41</v>
      </c>
      <c r="H8" s="12">
        <f t="shared" si="2"/>
        <v>6.31</v>
      </c>
    </row>
    <row r="9" spans="1:8" customFormat="1" ht="19.8" x14ac:dyDescent="0.5">
      <c r="B9" s="11" t="s">
        <v>9</v>
      </c>
      <c r="C9" s="12">
        <v>6.33</v>
      </c>
      <c r="D9" s="12">
        <v>6.29</v>
      </c>
      <c r="E9" s="12">
        <v>6.24</v>
      </c>
      <c r="F9" s="12">
        <f t="shared" si="0"/>
        <v>6.2866666666666662</v>
      </c>
      <c r="G9" s="12">
        <f t="shared" si="1"/>
        <v>6.33</v>
      </c>
      <c r="H9" s="12">
        <f t="shared" si="2"/>
        <v>6.24</v>
      </c>
    </row>
    <row r="10" spans="1:8" customFormat="1" ht="19.8" x14ac:dyDescent="0.5">
      <c r="B10" s="11" t="s">
        <v>10</v>
      </c>
      <c r="C10" s="12">
        <v>6.45</v>
      </c>
      <c r="D10" s="12">
        <v>6.4</v>
      </c>
      <c r="E10" s="12">
        <v>6.35</v>
      </c>
      <c r="F10" s="12">
        <f t="shared" si="0"/>
        <v>6.4000000000000012</v>
      </c>
      <c r="G10" s="12">
        <f t="shared" si="1"/>
        <v>6.45</v>
      </c>
      <c r="H10" s="12">
        <f t="shared" si="2"/>
        <v>6.35</v>
      </c>
    </row>
    <row r="11" spans="1:8" customFormat="1" ht="19.8" x14ac:dyDescent="0.5">
      <c r="B11" s="11" t="s">
        <v>6</v>
      </c>
      <c r="C11" s="12">
        <v>6.58</v>
      </c>
      <c r="D11" s="12">
        <v>6.54</v>
      </c>
      <c r="E11" s="12">
        <v>6.5</v>
      </c>
      <c r="F11" s="12">
        <f t="shared" si="0"/>
        <v>6.54</v>
      </c>
      <c r="G11" s="12">
        <f t="shared" si="1"/>
        <v>6.58</v>
      </c>
      <c r="H11" s="12">
        <f t="shared" si="2"/>
        <v>6.5</v>
      </c>
    </row>
    <row r="12" spans="1:8" customFormat="1" ht="19.8" x14ac:dyDescent="0.5"/>
    <row r="13" spans="1:8" customFormat="1" ht="19.8" x14ac:dyDescent="0.5">
      <c r="A13" t="s">
        <v>26</v>
      </c>
    </row>
    <row r="14" spans="1:8" customFormat="1" ht="19.8" x14ac:dyDescent="0.5">
      <c r="B14" s="10" t="s">
        <v>25</v>
      </c>
      <c r="C14" s="10" t="s">
        <v>20</v>
      </c>
      <c r="D14" s="10" t="s">
        <v>21</v>
      </c>
    </row>
    <row r="15" spans="1:8" customFormat="1" ht="19.8" x14ac:dyDescent="0.5">
      <c r="B15" s="11" t="s">
        <v>5</v>
      </c>
      <c r="C15" s="12">
        <v>6.26</v>
      </c>
      <c r="D15" s="13">
        <f>C15/VLOOKUP(B15,$B$6:$H$11,2,FALSE)-1</f>
        <v>-1.8808777429467072E-2</v>
      </c>
    </row>
    <row r="16" spans="1:8" customFormat="1" ht="19.8" x14ac:dyDescent="0.5">
      <c r="B16" s="11" t="s">
        <v>7</v>
      </c>
      <c r="C16" s="12">
        <v>6.14</v>
      </c>
      <c r="D16" s="13">
        <f t="shared" ref="D16:D20" si="3">C16/VLOOKUP(B16,$B$6:$H$11,2,FALSE)-1</f>
        <v>-2.3847376788553309E-2</v>
      </c>
    </row>
    <row r="17" spans="1:9" customFormat="1" ht="19.8" x14ac:dyDescent="0.5">
      <c r="B17" s="11" t="s">
        <v>8</v>
      </c>
      <c r="C17" s="12">
        <v>6.26</v>
      </c>
      <c r="D17" s="13">
        <f t="shared" si="3"/>
        <v>-2.3400936037441533E-2</v>
      </c>
    </row>
    <row r="18" spans="1:9" customFormat="1" ht="19.8" x14ac:dyDescent="0.5">
      <c r="B18" s="11" t="s">
        <v>9</v>
      </c>
      <c r="C18" s="12">
        <v>6.19</v>
      </c>
      <c r="D18" s="13">
        <f t="shared" si="3"/>
        <v>-2.2116903633491281E-2</v>
      </c>
    </row>
    <row r="19" spans="1:9" customFormat="1" ht="19.8" x14ac:dyDescent="0.5">
      <c r="B19" s="11" t="s">
        <v>10</v>
      </c>
      <c r="C19" s="12">
        <v>6.3</v>
      </c>
      <c r="D19" s="13">
        <f t="shared" si="3"/>
        <v>-2.3255813953488413E-2</v>
      </c>
    </row>
    <row r="20" spans="1:9" customFormat="1" ht="19.8" x14ac:dyDescent="0.5">
      <c r="B20" s="11" t="s">
        <v>6</v>
      </c>
      <c r="C20" s="12">
        <v>6.46</v>
      </c>
      <c r="D20" s="13">
        <f t="shared" si="3"/>
        <v>-1.8237082066869359E-2</v>
      </c>
    </row>
    <row r="21" spans="1:9" customFormat="1" ht="19.8" x14ac:dyDescent="0.5">
      <c r="C21" s="14"/>
      <c r="D21" s="15"/>
    </row>
    <row r="22" spans="1:9" customFormat="1" ht="19.8" x14ac:dyDescent="0.5">
      <c r="A22" t="s">
        <v>29</v>
      </c>
      <c r="F22" s="9" t="s">
        <v>15</v>
      </c>
    </row>
    <row r="23" spans="1:9" customFormat="1" ht="19.8" x14ac:dyDescent="0.5">
      <c r="B23" s="10" t="s">
        <v>25</v>
      </c>
      <c r="C23" s="10" t="s">
        <v>11</v>
      </c>
      <c r="D23" s="10" t="s">
        <v>12</v>
      </c>
      <c r="E23" s="10" t="s">
        <v>13</v>
      </c>
      <c r="F23" s="10" t="s">
        <v>14</v>
      </c>
      <c r="G23" s="10" t="s">
        <v>4</v>
      </c>
      <c r="H23" s="10" t="s">
        <v>2</v>
      </c>
      <c r="I23" s="10" t="s">
        <v>3</v>
      </c>
    </row>
    <row r="24" spans="1:9" customFormat="1" ht="19.8" x14ac:dyDescent="0.5">
      <c r="B24" s="16" t="s">
        <v>5</v>
      </c>
      <c r="C24" s="17">
        <v>195</v>
      </c>
      <c r="D24" s="17">
        <v>1086</v>
      </c>
      <c r="E24" s="17">
        <v>1818</v>
      </c>
      <c r="F24" s="17">
        <v>256</v>
      </c>
      <c r="G24" s="13">
        <f t="shared" ref="G24:G29" si="4">ROUND(SUM(C24:F24)/SUM($C$24:$F$29),4)</f>
        <v>0.2208</v>
      </c>
      <c r="H24" s="11">
        <f t="shared" ref="H24:H29" si="5">_xlfn.RANK.EQ(G24,$G$24:$G$29,0)</f>
        <v>1</v>
      </c>
      <c r="I24" s="10" t="str">
        <f>IF(AND(C24&gt;F24,G24&gt;=0.2),"○","")</f>
        <v/>
      </c>
    </row>
    <row r="25" spans="1:9" customFormat="1" ht="19.8" x14ac:dyDescent="0.5">
      <c r="B25" s="16" t="s">
        <v>7</v>
      </c>
      <c r="C25" s="17">
        <v>262</v>
      </c>
      <c r="D25" s="17">
        <v>1281</v>
      </c>
      <c r="E25" s="17">
        <v>1617</v>
      </c>
      <c r="F25" s="17">
        <v>183</v>
      </c>
      <c r="G25" s="13">
        <f t="shared" si="4"/>
        <v>0.22</v>
      </c>
      <c r="H25" s="11">
        <f t="shared" si="5"/>
        <v>2</v>
      </c>
      <c r="I25" s="10" t="str">
        <f t="shared" ref="I25:I29" si="6">IF(AND(C25&gt;F25,G25&gt;=0.2),"○","")</f>
        <v>○</v>
      </c>
    </row>
    <row r="26" spans="1:9" customFormat="1" ht="19.8" x14ac:dyDescent="0.5">
      <c r="B26" s="16" t="s">
        <v>8</v>
      </c>
      <c r="C26" s="17">
        <v>299</v>
      </c>
      <c r="D26" s="17">
        <v>1354</v>
      </c>
      <c r="E26" s="17">
        <v>1427</v>
      </c>
      <c r="F26" s="17">
        <v>195</v>
      </c>
      <c r="G26" s="13">
        <f t="shared" si="4"/>
        <v>0.2155</v>
      </c>
      <c r="H26" s="11">
        <f t="shared" si="5"/>
        <v>3</v>
      </c>
      <c r="I26" s="10" t="str">
        <f t="shared" si="6"/>
        <v>○</v>
      </c>
    </row>
    <row r="27" spans="1:9" customFormat="1" ht="19.8" x14ac:dyDescent="0.5">
      <c r="B27" s="16" t="s">
        <v>9</v>
      </c>
      <c r="C27" s="17">
        <v>85</v>
      </c>
      <c r="D27" s="17">
        <v>476</v>
      </c>
      <c r="E27" s="17">
        <v>549</v>
      </c>
      <c r="F27" s="17">
        <v>67</v>
      </c>
      <c r="G27" s="13">
        <f t="shared" si="4"/>
        <v>7.7499999999999999E-2</v>
      </c>
      <c r="H27" s="11">
        <f t="shared" si="5"/>
        <v>6</v>
      </c>
      <c r="I27" s="10" t="str">
        <f t="shared" si="6"/>
        <v/>
      </c>
    </row>
    <row r="28" spans="1:9" customFormat="1" ht="19.8" x14ac:dyDescent="0.5">
      <c r="B28" s="16" t="s">
        <v>10</v>
      </c>
      <c r="C28" s="17">
        <v>165</v>
      </c>
      <c r="D28" s="17">
        <v>885</v>
      </c>
      <c r="E28" s="17">
        <v>1208</v>
      </c>
      <c r="F28" s="17">
        <v>128</v>
      </c>
      <c r="G28" s="13">
        <f t="shared" si="4"/>
        <v>0.157</v>
      </c>
      <c r="H28" s="11">
        <f t="shared" si="5"/>
        <v>4</v>
      </c>
      <c r="I28" s="10" t="str">
        <f t="shared" si="6"/>
        <v/>
      </c>
    </row>
    <row r="29" spans="1:9" customFormat="1" ht="19.8" x14ac:dyDescent="0.5">
      <c r="B29" s="16" t="s">
        <v>6</v>
      </c>
      <c r="C29" s="17">
        <v>110</v>
      </c>
      <c r="D29" s="17">
        <v>628</v>
      </c>
      <c r="E29" s="17">
        <v>756</v>
      </c>
      <c r="F29" s="17">
        <v>165</v>
      </c>
      <c r="G29" s="13">
        <f t="shared" si="4"/>
        <v>0.10920000000000001</v>
      </c>
      <c r="H29" s="11">
        <f t="shared" si="5"/>
        <v>5</v>
      </c>
      <c r="I29" s="10" t="str">
        <f t="shared" si="6"/>
        <v/>
      </c>
    </row>
    <row r="30" spans="1:9" customFormat="1" ht="19.8" x14ac:dyDescent="0.5"/>
    <row r="31" spans="1:9" customFormat="1" ht="19.8" x14ac:dyDescent="0.5"/>
    <row r="32" spans="1:9" customFormat="1" ht="19.8" x14ac:dyDescent="0.5"/>
    <row r="33" customFormat="1" ht="19.8" x14ac:dyDescent="0.5"/>
    <row r="34" customFormat="1" ht="19.8" x14ac:dyDescent="0.5"/>
    <row r="35" customFormat="1" ht="19.8" x14ac:dyDescent="0.5"/>
    <row r="36" customFormat="1" ht="19.8" x14ac:dyDescent="0.5"/>
    <row r="37" customFormat="1" ht="19.8" x14ac:dyDescent="0.5"/>
    <row r="38" customFormat="1" ht="19.8" x14ac:dyDescent="0.5"/>
    <row r="39" customFormat="1" ht="19.8" x14ac:dyDescent="0.5"/>
    <row r="40" customFormat="1" ht="19.8" x14ac:dyDescent="0.5"/>
    <row r="41" customFormat="1" ht="19.8" x14ac:dyDescent="0.5"/>
    <row r="42" customFormat="1" ht="19.8" x14ac:dyDescent="0.5"/>
    <row r="43" customFormat="1" ht="19.8" x14ac:dyDescent="0.5"/>
    <row r="44" customFormat="1" ht="19.8" x14ac:dyDescent="0.5"/>
    <row r="45" customFormat="1" ht="19.8" x14ac:dyDescent="0.5"/>
    <row r="46" customFormat="1" ht="19.8" x14ac:dyDescent="0.5"/>
    <row r="54" spans="3:6" x14ac:dyDescent="0.5">
      <c r="C54"/>
      <c r="D54"/>
      <c r="E54"/>
      <c r="F54"/>
    </row>
    <row r="55" spans="3:6" x14ac:dyDescent="0.5">
      <c r="C55"/>
      <c r="D55"/>
      <c r="E55"/>
      <c r="F55"/>
    </row>
    <row r="56" spans="3:6" x14ac:dyDescent="0.5">
      <c r="C56"/>
      <c r="D56"/>
      <c r="E56"/>
      <c r="F56"/>
    </row>
    <row r="57" spans="3:6" x14ac:dyDescent="0.5">
      <c r="C57"/>
      <c r="D57"/>
      <c r="E57"/>
      <c r="F57"/>
    </row>
    <row r="58" spans="3:6" x14ac:dyDescent="0.5">
      <c r="C58"/>
      <c r="D58"/>
      <c r="E58"/>
      <c r="F58"/>
    </row>
    <row r="59" spans="3:6" x14ac:dyDescent="0.5">
      <c r="C59"/>
      <c r="D59"/>
      <c r="E59"/>
      <c r="F59"/>
    </row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H29"/>
  <sheetViews>
    <sheetView tabSelected="1" topLeftCell="A16" workbookViewId="0">
      <selection activeCell="D27" sqref="D27:E28"/>
    </sheetView>
  </sheetViews>
  <sheetFormatPr defaultColWidth="10.7265625" defaultRowHeight="22.2" x14ac:dyDescent="0.5"/>
  <cols>
    <col min="1" max="1" width="10.7265625" style="5"/>
    <col min="2" max="8" width="17.54296875" style="5" customWidth="1"/>
    <col min="9" max="16384" width="10.7265625" style="5"/>
  </cols>
  <sheetData>
    <row r="4" spans="1:8" x14ac:dyDescent="0.5">
      <c r="A4" s="5" t="s">
        <v>27</v>
      </c>
      <c r="H4" s="5" t="s">
        <v>24</v>
      </c>
    </row>
    <row r="5" spans="1:8" x14ac:dyDescent="0.5">
      <c r="B5" s="5" t="s">
        <v>25</v>
      </c>
      <c r="C5" s="5" t="s">
        <v>17</v>
      </c>
      <c r="D5" s="5" t="s">
        <v>18</v>
      </c>
      <c r="E5" s="5" t="s">
        <v>19</v>
      </c>
    </row>
    <row r="6" spans="1:8" x14ac:dyDescent="0.5">
      <c r="B6" s="5" t="s">
        <v>5</v>
      </c>
      <c r="C6" s="20">
        <v>6.38</v>
      </c>
      <c r="D6" s="20">
        <v>6.34</v>
      </c>
      <c r="E6" s="20">
        <v>6.3</v>
      </c>
    </row>
    <row r="7" spans="1:8" x14ac:dyDescent="0.5">
      <c r="B7" s="5" t="s">
        <v>7</v>
      </c>
      <c r="C7" s="20">
        <v>6.29</v>
      </c>
      <c r="D7" s="20">
        <v>6.24</v>
      </c>
      <c r="E7" s="20">
        <v>6.19</v>
      </c>
    </row>
    <row r="8" spans="1:8" x14ac:dyDescent="0.5">
      <c r="B8" s="5" t="s">
        <v>8</v>
      </c>
      <c r="C8" s="20">
        <v>6.41</v>
      </c>
      <c r="D8" s="20">
        <v>6.36</v>
      </c>
      <c r="E8" s="20">
        <v>6.31</v>
      </c>
    </row>
    <row r="9" spans="1:8" x14ac:dyDescent="0.5">
      <c r="B9" s="5" t="s">
        <v>9</v>
      </c>
      <c r="C9" s="20">
        <v>6.33</v>
      </c>
      <c r="D9" s="20">
        <v>6.29</v>
      </c>
      <c r="E9" s="20">
        <v>6.24</v>
      </c>
    </row>
    <row r="10" spans="1:8" x14ac:dyDescent="0.5">
      <c r="B10" s="5" t="s">
        <v>10</v>
      </c>
      <c r="C10" s="20">
        <v>6.45</v>
      </c>
      <c r="D10" s="20">
        <v>6.4</v>
      </c>
      <c r="E10" s="20">
        <v>6.35</v>
      </c>
    </row>
    <row r="11" spans="1:8" x14ac:dyDescent="0.5">
      <c r="B11" s="5" t="s">
        <v>6</v>
      </c>
      <c r="C11" s="20">
        <v>6.58</v>
      </c>
      <c r="D11" s="20">
        <v>6.54</v>
      </c>
      <c r="E11" s="20">
        <v>6.5</v>
      </c>
    </row>
    <row r="13" spans="1:8" x14ac:dyDescent="0.5">
      <c r="A13" s="5" t="s">
        <v>26</v>
      </c>
    </row>
    <row r="14" spans="1:8" x14ac:dyDescent="0.5">
      <c r="B14" s="5" t="s">
        <v>25</v>
      </c>
      <c r="C14" s="5" t="s">
        <v>20</v>
      </c>
      <c r="D14" s="5" t="s">
        <v>21</v>
      </c>
    </row>
    <row r="15" spans="1:8" x14ac:dyDescent="0.5">
      <c r="B15" s="5" t="s">
        <v>5</v>
      </c>
      <c r="C15" s="20">
        <v>6.26</v>
      </c>
      <c r="D15" s="19"/>
    </row>
    <row r="16" spans="1:8" x14ac:dyDescent="0.5">
      <c r="B16" s="5" t="s">
        <v>7</v>
      </c>
      <c r="C16" s="20">
        <v>6.14</v>
      </c>
      <c r="D16" s="19"/>
    </row>
    <row r="17" spans="1:7" x14ac:dyDescent="0.5">
      <c r="B17" s="5" t="s">
        <v>8</v>
      </c>
      <c r="C17" s="20"/>
      <c r="D17" s="19"/>
    </row>
    <row r="18" spans="1:7" x14ac:dyDescent="0.5">
      <c r="B18" s="5" t="s">
        <v>9</v>
      </c>
      <c r="C18" s="20"/>
      <c r="D18" s="19"/>
    </row>
    <row r="19" spans="1:7" x14ac:dyDescent="0.5">
      <c r="B19" s="5" t="s">
        <v>10</v>
      </c>
      <c r="C19" s="20">
        <v>6.3</v>
      </c>
      <c r="D19" s="19"/>
    </row>
    <row r="20" spans="1:7" x14ac:dyDescent="0.5">
      <c r="B20" s="5" t="s">
        <v>6</v>
      </c>
      <c r="C20" s="20">
        <v>6.46</v>
      </c>
      <c r="D20" s="19"/>
    </row>
    <row r="22" spans="1:7" x14ac:dyDescent="0.5">
      <c r="A22" s="5" t="s">
        <v>16</v>
      </c>
      <c r="F22" s="5" t="s">
        <v>15</v>
      </c>
    </row>
    <row r="23" spans="1:7" x14ac:dyDescent="0.5">
      <c r="B23" s="5" t="s">
        <v>25</v>
      </c>
      <c r="C23" s="5" t="s">
        <v>11</v>
      </c>
      <c r="D23" s="5" t="s">
        <v>12</v>
      </c>
      <c r="E23" s="5" t="s">
        <v>13</v>
      </c>
      <c r="F23" s="5" t="s">
        <v>14</v>
      </c>
    </row>
    <row r="24" spans="1:7" x14ac:dyDescent="0.5">
      <c r="B24" s="5" t="s">
        <v>5</v>
      </c>
      <c r="C24" s="6">
        <v>195</v>
      </c>
      <c r="D24" s="6">
        <v>1086</v>
      </c>
      <c r="E24" s="6">
        <v>1818</v>
      </c>
      <c r="F24" s="6">
        <v>256</v>
      </c>
      <c r="G24" s="19"/>
    </row>
    <row r="25" spans="1:7" x14ac:dyDescent="0.5">
      <c r="B25" s="5" t="s">
        <v>7</v>
      </c>
      <c r="C25" s="6">
        <v>262</v>
      </c>
      <c r="D25" s="6">
        <v>1281</v>
      </c>
      <c r="E25" s="6">
        <v>1617</v>
      </c>
      <c r="F25" s="6">
        <v>183</v>
      </c>
      <c r="G25" s="19"/>
    </row>
    <row r="26" spans="1:7" x14ac:dyDescent="0.5">
      <c r="B26" s="5" t="s">
        <v>8</v>
      </c>
      <c r="C26" s="6">
        <v>299</v>
      </c>
      <c r="D26" s="6">
        <v>1354</v>
      </c>
      <c r="E26" s="6">
        <v>1427</v>
      </c>
      <c r="F26" s="6">
        <v>195</v>
      </c>
      <c r="G26" s="19"/>
    </row>
    <row r="27" spans="1:7" x14ac:dyDescent="0.5">
      <c r="B27" s="5" t="s">
        <v>9</v>
      </c>
      <c r="C27" s="6">
        <v>85</v>
      </c>
      <c r="D27" s="6"/>
      <c r="E27" s="6"/>
      <c r="F27" s="6">
        <v>67</v>
      </c>
      <c r="G27" s="19"/>
    </row>
    <row r="28" spans="1:7" x14ac:dyDescent="0.5">
      <c r="B28" s="5" t="s">
        <v>10</v>
      </c>
      <c r="C28" s="6">
        <v>165</v>
      </c>
      <c r="D28" s="6"/>
      <c r="E28" s="6"/>
      <c r="F28" s="6">
        <v>128</v>
      </c>
      <c r="G28" s="19"/>
    </row>
    <row r="29" spans="1:7" x14ac:dyDescent="0.5">
      <c r="B29" s="5" t="s">
        <v>6</v>
      </c>
      <c r="C29" s="6">
        <v>110</v>
      </c>
      <c r="D29" s="6">
        <v>628</v>
      </c>
      <c r="E29" s="6">
        <v>756</v>
      </c>
      <c r="F29" s="6">
        <v>165</v>
      </c>
    </row>
  </sheetData>
  <sortState xmlns:xlrd2="http://schemas.microsoft.com/office/spreadsheetml/2017/richdata2" ref="A15:D20">
    <sortCondition descending="1" ref="D14:D20"/>
  </sortState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4292-85E8-2842-AB62-875C56AA412E}">
  <dimension ref="A2:N59"/>
  <sheetViews>
    <sheetView topLeftCell="A21" zoomScale="95" zoomScaleNormal="95" workbookViewId="0">
      <selection activeCell="C24" sqref="C24:F29"/>
    </sheetView>
  </sheetViews>
  <sheetFormatPr defaultColWidth="10.7265625" defaultRowHeight="22.2" x14ac:dyDescent="0.5"/>
  <cols>
    <col min="1" max="1" width="4.54296875" style="5" customWidth="1"/>
    <col min="2" max="7" width="17.453125" style="5" customWidth="1"/>
    <col min="8" max="9" width="17.81640625" style="5" customWidth="1"/>
    <col min="10" max="16384" width="10.7265625" style="5"/>
  </cols>
  <sheetData>
    <row r="2" spans="1:8" x14ac:dyDescent="0.5">
      <c r="A2" s="21" t="s">
        <v>22</v>
      </c>
      <c r="B2" s="21"/>
      <c r="C2" s="21"/>
      <c r="D2" s="21"/>
      <c r="E2" s="21"/>
      <c r="F2" s="21"/>
      <c r="G2" s="21"/>
      <c r="H2" s="21"/>
    </row>
    <row r="4" spans="1:8" customFormat="1" ht="19.8" x14ac:dyDescent="0.5">
      <c r="A4" t="s">
        <v>27</v>
      </c>
      <c r="H4" s="9" t="s">
        <v>24</v>
      </c>
    </row>
    <row r="5" spans="1:8" customFormat="1" ht="19.8" x14ac:dyDescent="0.5">
      <c r="B5" s="10" t="s">
        <v>25</v>
      </c>
      <c r="C5" s="10" t="s">
        <v>17</v>
      </c>
      <c r="D5" s="10" t="s">
        <v>18</v>
      </c>
      <c r="E5" s="10" t="s">
        <v>19</v>
      </c>
      <c r="F5" s="10" t="s">
        <v>0</v>
      </c>
      <c r="G5" s="10" t="s">
        <v>1</v>
      </c>
      <c r="H5" s="10" t="s">
        <v>23</v>
      </c>
    </row>
    <row r="6" spans="1:8" customFormat="1" ht="19.8" x14ac:dyDescent="0.5">
      <c r="B6" s="11" t="s">
        <v>5</v>
      </c>
      <c r="C6" s="12">
        <v>6.38</v>
      </c>
      <c r="D6" s="12">
        <v>6.34</v>
      </c>
      <c r="E6" s="12">
        <v>6.3</v>
      </c>
      <c r="F6" s="12">
        <f t="shared" ref="F6:F11" si="0">AVERAGE(C6:E6)</f>
        <v>6.34</v>
      </c>
      <c r="G6" s="12">
        <f>MAX(C6:E6)</f>
        <v>6.38</v>
      </c>
      <c r="H6" s="12">
        <f>MIN(C6:E6)</f>
        <v>6.3</v>
      </c>
    </row>
    <row r="7" spans="1:8" customFormat="1" ht="19.8" x14ac:dyDescent="0.5">
      <c r="B7" s="11" t="s">
        <v>7</v>
      </c>
      <c r="C7" s="12">
        <v>6.29</v>
      </c>
      <c r="D7" s="12">
        <v>6.24</v>
      </c>
      <c r="E7" s="12">
        <v>6.19</v>
      </c>
      <c r="F7" s="12">
        <f t="shared" si="0"/>
        <v>6.2400000000000011</v>
      </c>
      <c r="G7" s="12">
        <f t="shared" ref="G7:G11" si="1">MAX(C7:E7)</f>
        <v>6.29</v>
      </c>
      <c r="H7" s="12">
        <f t="shared" ref="H7:H11" si="2">MIN(C7:E7)</f>
        <v>6.19</v>
      </c>
    </row>
    <row r="8" spans="1:8" customFormat="1" ht="19.8" x14ac:dyDescent="0.5">
      <c r="B8" s="11" t="s">
        <v>8</v>
      </c>
      <c r="C8" s="12">
        <v>6.41</v>
      </c>
      <c r="D8" s="12">
        <v>6.36</v>
      </c>
      <c r="E8" s="12">
        <v>6.31</v>
      </c>
      <c r="F8" s="12">
        <f t="shared" si="0"/>
        <v>6.3599999999999994</v>
      </c>
      <c r="G8" s="12">
        <f t="shared" si="1"/>
        <v>6.41</v>
      </c>
      <c r="H8" s="12">
        <f t="shared" si="2"/>
        <v>6.31</v>
      </c>
    </row>
    <row r="9" spans="1:8" customFormat="1" ht="19.8" x14ac:dyDescent="0.5">
      <c r="B9" s="11" t="s">
        <v>9</v>
      </c>
      <c r="C9" s="12">
        <v>6.33</v>
      </c>
      <c r="D9" s="12">
        <v>6.29</v>
      </c>
      <c r="E9" s="12">
        <v>6.24</v>
      </c>
      <c r="F9" s="12">
        <f t="shared" si="0"/>
        <v>6.2866666666666662</v>
      </c>
      <c r="G9" s="12">
        <f t="shared" si="1"/>
        <v>6.33</v>
      </c>
      <c r="H9" s="12">
        <f t="shared" si="2"/>
        <v>6.24</v>
      </c>
    </row>
    <row r="10" spans="1:8" customFormat="1" ht="19.8" x14ac:dyDescent="0.5">
      <c r="B10" s="11" t="s">
        <v>10</v>
      </c>
      <c r="C10" s="12">
        <v>6.45</v>
      </c>
      <c r="D10" s="12">
        <v>6.4</v>
      </c>
      <c r="E10" s="12">
        <v>6.35</v>
      </c>
      <c r="F10" s="12">
        <f t="shared" si="0"/>
        <v>6.4000000000000012</v>
      </c>
      <c r="G10" s="12">
        <f t="shared" si="1"/>
        <v>6.45</v>
      </c>
      <c r="H10" s="12">
        <f t="shared" si="2"/>
        <v>6.35</v>
      </c>
    </row>
    <row r="11" spans="1:8" customFormat="1" ht="19.8" x14ac:dyDescent="0.5">
      <c r="B11" s="11" t="s">
        <v>6</v>
      </c>
      <c r="C11" s="12">
        <v>6.58</v>
      </c>
      <c r="D11" s="12">
        <v>6.54</v>
      </c>
      <c r="E11" s="12">
        <v>6.5</v>
      </c>
      <c r="F11" s="12">
        <f t="shared" si="0"/>
        <v>6.54</v>
      </c>
      <c r="G11" s="12">
        <f t="shared" si="1"/>
        <v>6.58</v>
      </c>
      <c r="H11" s="12">
        <f t="shared" si="2"/>
        <v>6.5</v>
      </c>
    </row>
    <row r="12" spans="1:8" customFormat="1" ht="19.8" x14ac:dyDescent="0.5"/>
    <row r="13" spans="1:8" customFormat="1" ht="19.8" x14ac:dyDescent="0.5">
      <c r="A13" t="s">
        <v>26</v>
      </c>
    </row>
    <row r="14" spans="1:8" customFormat="1" ht="19.8" x14ac:dyDescent="0.5">
      <c r="B14" s="10" t="s">
        <v>25</v>
      </c>
      <c r="C14" s="10" t="s">
        <v>20</v>
      </c>
      <c r="D14" s="10" t="s">
        <v>21</v>
      </c>
    </row>
    <row r="15" spans="1:8" customFormat="1" ht="19.8" x14ac:dyDescent="0.5">
      <c r="B15" s="11" t="s">
        <v>7</v>
      </c>
      <c r="C15" s="12">
        <v>6.14</v>
      </c>
      <c r="D15" s="13">
        <f t="shared" ref="D15:D20" si="3">C15/VLOOKUP(B15,$B$6:$H$11,2,FALSE)-1</f>
        <v>-2.3847376788553309E-2</v>
      </c>
    </row>
    <row r="16" spans="1:8" customFormat="1" ht="19.8" x14ac:dyDescent="0.5">
      <c r="B16" s="11" t="s">
        <v>8</v>
      </c>
      <c r="C16" s="12">
        <v>6.26</v>
      </c>
      <c r="D16" s="13">
        <f t="shared" si="3"/>
        <v>-2.3400936037441533E-2</v>
      </c>
    </row>
    <row r="17" spans="1:14" customFormat="1" ht="19.8" x14ac:dyDescent="0.5">
      <c r="B17" s="11" t="s">
        <v>10</v>
      </c>
      <c r="C17" s="12">
        <v>6.3</v>
      </c>
      <c r="D17" s="13">
        <f t="shared" si="3"/>
        <v>-2.3255813953488413E-2</v>
      </c>
    </row>
    <row r="18" spans="1:14" customFormat="1" ht="19.8" x14ac:dyDescent="0.5">
      <c r="B18" s="11" t="s">
        <v>9</v>
      </c>
      <c r="C18" s="12">
        <v>6.19</v>
      </c>
      <c r="D18" s="13">
        <f t="shared" si="3"/>
        <v>-2.2116903633491281E-2</v>
      </c>
    </row>
    <row r="19" spans="1:14" customFormat="1" ht="19.8" x14ac:dyDescent="0.5">
      <c r="B19" s="11" t="s">
        <v>5</v>
      </c>
      <c r="C19" s="12">
        <v>6.26</v>
      </c>
      <c r="D19" s="13">
        <f t="shared" si="3"/>
        <v>-1.8808777429467072E-2</v>
      </c>
    </row>
    <row r="20" spans="1:14" customFormat="1" ht="19.8" x14ac:dyDescent="0.5">
      <c r="B20" s="11" t="s">
        <v>6</v>
      </c>
      <c r="C20" s="12">
        <v>6.46</v>
      </c>
      <c r="D20" s="13">
        <f t="shared" si="3"/>
        <v>-1.8237082066869359E-2</v>
      </c>
    </row>
    <row r="21" spans="1:14" customFormat="1" ht="19.8" x14ac:dyDescent="0.5">
      <c r="C21" s="14"/>
      <c r="D21" s="15"/>
    </row>
    <row r="22" spans="1:14" customFormat="1" ht="19.8" x14ac:dyDescent="0.5">
      <c r="A22" t="s">
        <v>29</v>
      </c>
      <c r="F22" s="9" t="s">
        <v>15</v>
      </c>
    </row>
    <row r="23" spans="1:14" customFormat="1" ht="19.8" x14ac:dyDescent="0.5">
      <c r="B23" s="10" t="s">
        <v>25</v>
      </c>
      <c r="C23" s="10" t="s">
        <v>11</v>
      </c>
      <c r="D23" s="10" t="s">
        <v>12</v>
      </c>
      <c r="E23" s="10" t="s">
        <v>13</v>
      </c>
      <c r="F23" s="10" t="s">
        <v>14</v>
      </c>
      <c r="G23" s="10" t="s">
        <v>4</v>
      </c>
      <c r="H23" s="10" t="s">
        <v>2</v>
      </c>
      <c r="I23" s="10" t="s">
        <v>3</v>
      </c>
    </row>
    <row r="24" spans="1:14" customFormat="1" ht="19.8" x14ac:dyDescent="0.5">
      <c r="B24" s="16" t="s">
        <v>5</v>
      </c>
      <c r="C24" s="17">
        <v>195</v>
      </c>
      <c r="D24" s="17">
        <v>1086</v>
      </c>
      <c r="E24" s="17">
        <v>1818</v>
      </c>
      <c r="F24" s="17">
        <v>256</v>
      </c>
      <c r="G24" s="13">
        <f t="shared" ref="G24:G29" si="4">ROUND(SUM(C24:F24)/SUM($C$24:$F$29),4)</f>
        <v>0.2208</v>
      </c>
      <c r="H24" s="11">
        <f t="shared" ref="H24:H29" si="5">_xlfn.RANK.EQ(G24,$G$24:$G$29,0)</f>
        <v>1</v>
      </c>
      <c r="I24" s="10" t="str">
        <f>IF(AND(C24&gt;F24,G24&gt;=0.2),"○","")</f>
        <v/>
      </c>
      <c r="K24" s="18"/>
      <c r="L24" s="18"/>
      <c r="M24" s="18"/>
      <c r="N24" s="18"/>
    </row>
    <row r="25" spans="1:14" customFormat="1" ht="19.8" x14ac:dyDescent="0.5">
      <c r="B25" s="16" t="s">
        <v>7</v>
      </c>
      <c r="C25" s="17">
        <v>262</v>
      </c>
      <c r="D25" s="17">
        <v>1281</v>
      </c>
      <c r="E25" s="17">
        <v>1617</v>
      </c>
      <c r="F25" s="17">
        <v>183</v>
      </c>
      <c r="G25" s="13">
        <f t="shared" si="4"/>
        <v>0.22</v>
      </c>
      <c r="H25" s="11">
        <f t="shared" si="5"/>
        <v>2</v>
      </c>
      <c r="I25" s="10" t="str">
        <f t="shared" ref="I25:I29" si="6">IF(AND(C25&gt;F25,G25&gt;=0.2),"○","")</f>
        <v>○</v>
      </c>
      <c r="K25" s="18"/>
      <c r="L25" s="18"/>
      <c r="M25" s="18"/>
      <c r="N25" s="18"/>
    </row>
    <row r="26" spans="1:14" customFormat="1" ht="19.8" x14ac:dyDescent="0.5">
      <c r="B26" s="16" t="s">
        <v>8</v>
      </c>
      <c r="C26" s="17">
        <v>299</v>
      </c>
      <c r="D26" s="17">
        <v>1354</v>
      </c>
      <c r="E26" s="17">
        <v>1427</v>
      </c>
      <c r="F26" s="17">
        <v>195</v>
      </c>
      <c r="G26" s="13">
        <f t="shared" si="4"/>
        <v>0.2155</v>
      </c>
      <c r="H26" s="11">
        <f t="shared" si="5"/>
        <v>3</v>
      </c>
      <c r="I26" s="10" t="str">
        <f t="shared" si="6"/>
        <v>○</v>
      </c>
      <c r="K26" s="18"/>
      <c r="L26" s="18"/>
      <c r="M26" s="18"/>
      <c r="N26" s="18"/>
    </row>
    <row r="27" spans="1:14" customFormat="1" ht="19.8" x14ac:dyDescent="0.5">
      <c r="B27" s="16" t="s">
        <v>9</v>
      </c>
      <c r="C27" s="17">
        <v>85</v>
      </c>
      <c r="D27" s="17">
        <v>476</v>
      </c>
      <c r="E27" s="17">
        <v>549</v>
      </c>
      <c r="F27" s="17">
        <v>67</v>
      </c>
      <c r="G27" s="13">
        <f t="shared" si="4"/>
        <v>7.7499999999999999E-2</v>
      </c>
      <c r="H27" s="11">
        <f t="shared" si="5"/>
        <v>6</v>
      </c>
      <c r="I27" s="10" t="str">
        <f t="shared" si="6"/>
        <v/>
      </c>
      <c r="K27" s="18"/>
      <c r="L27" s="18"/>
      <c r="M27" s="18"/>
      <c r="N27" s="18"/>
    </row>
    <row r="28" spans="1:14" customFormat="1" ht="19.8" x14ac:dyDescent="0.5">
      <c r="B28" s="16" t="s">
        <v>10</v>
      </c>
      <c r="C28" s="17">
        <v>165</v>
      </c>
      <c r="D28" s="17">
        <v>885</v>
      </c>
      <c r="E28" s="17">
        <v>1208</v>
      </c>
      <c r="F28" s="17">
        <v>128</v>
      </c>
      <c r="G28" s="13">
        <f t="shared" si="4"/>
        <v>0.157</v>
      </c>
      <c r="H28" s="11">
        <f t="shared" si="5"/>
        <v>4</v>
      </c>
      <c r="I28" s="10" t="str">
        <f t="shared" si="6"/>
        <v/>
      </c>
      <c r="K28" s="18"/>
      <c r="L28" s="18"/>
      <c r="M28" s="18"/>
      <c r="N28" s="18"/>
    </row>
    <row r="29" spans="1:14" customFormat="1" ht="19.8" x14ac:dyDescent="0.5">
      <c r="B29" s="16" t="s">
        <v>6</v>
      </c>
      <c r="C29" s="17">
        <v>110</v>
      </c>
      <c r="D29" s="17">
        <v>628</v>
      </c>
      <c r="E29" s="17">
        <v>756</v>
      </c>
      <c r="F29" s="17">
        <v>165</v>
      </c>
      <c r="G29" s="13">
        <f t="shared" si="4"/>
        <v>0.10920000000000001</v>
      </c>
      <c r="H29" s="11">
        <f t="shared" si="5"/>
        <v>5</v>
      </c>
      <c r="I29" s="10" t="str">
        <f t="shared" si="6"/>
        <v/>
      </c>
      <c r="K29" s="18"/>
      <c r="L29" s="18"/>
      <c r="M29" s="18"/>
      <c r="N29" s="18"/>
    </row>
    <row r="30" spans="1:14" customFormat="1" ht="19.8" x14ac:dyDescent="0.5"/>
    <row r="31" spans="1:14" customFormat="1" ht="19.8" x14ac:dyDescent="0.5"/>
    <row r="32" spans="1:14" customFormat="1" ht="19.8" x14ac:dyDescent="0.5"/>
    <row r="33" customFormat="1" ht="19.8" x14ac:dyDescent="0.5"/>
    <row r="34" customFormat="1" ht="19.8" x14ac:dyDescent="0.5"/>
    <row r="35" customFormat="1" ht="19.8" x14ac:dyDescent="0.5"/>
    <row r="36" customFormat="1" ht="19.8" x14ac:dyDescent="0.5"/>
    <row r="37" customFormat="1" ht="19.8" x14ac:dyDescent="0.5"/>
    <row r="38" customFormat="1" ht="19.8" x14ac:dyDescent="0.5"/>
    <row r="39" customFormat="1" ht="19.8" x14ac:dyDescent="0.5"/>
    <row r="40" customFormat="1" ht="19.8" x14ac:dyDescent="0.5"/>
    <row r="41" customFormat="1" ht="19.8" x14ac:dyDescent="0.5"/>
    <row r="42" customFormat="1" ht="19.8" x14ac:dyDescent="0.5"/>
    <row r="43" customFormat="1" ht="19.8" x14ac:dyDescent="0.5"/>
    <row r="44" customFormat="1" ht="19.8" x14ac:dyDescent="0.5"/>
    <row r="45" customFormat="1" ht="19.8" x14ac:dyDescent="0.5"/>
    <row r="46" customFormat="1" ht="19.8" x14ac:dyDescent="0.5"/>
    <row r="54" spans="3:6" x14ac:dyDescent="0.5">
      <c r="C54"/>
      <c r="D54"/>
      <c r="E54"/>
      <c r="F54"/>
    </row>
    <row r="55" spans="3:6" x14ac:dyDescent="0.5">
      <c r="C55"/>
      <c r="D55"/>
      <c r="E55"/>
      <c r="F55"/>
    </row>
    <row r="56" spans="3:6" x14ac:dyDescent="0.5">
      <c r="C56"/>
      <c r="D56"/>
      <c r="E56"/>
      <c r="F56"/>
    </row>
    <row r="57" spans="3:6" x14ac:dyDescent="0.5">
      <c r="C57"/>
      <c r="D57"/>
      <c r="E57"/>
      <c r="F57"/>
    </row>
    <row r="58" spans="3:6" x14ac:dyDescent="0.5">
      <c r="C58"/>
      <c r="D58"/>
      <c r="E58"/>
      <c r="F58"/>
    </row>
    <row r="59" spans="3:6" x14ac:dyDescent="0.5">
      <c r="C59"/>
      <c r="D59"/>
      <c r="E59"/>
      <c r="F59"/>
    </row>
  </sheetData>
  <sortState xmlns:xlrd2="http://schemas.microsoft.com/office/spreadsheetml/2017/richdata2" ref="B15:D20">
    <sortCondition ref="D14:D20"/>
  </sortState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2026-01-15T00:50:31Z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