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88798491599/WOPIServiceId_TP_BOX_2/WOPIUserId_-/"/>
    </mc:Choice>
  </mc:AlternateContent>
  <xr:revisionPtr revIDLastSave="57" documentId="13_ncr:1_{F83A5200-86DC-4BCB-A119-957DE7EE44A9}" xr6:coauthVersionLast="47" xr6:coauthVersionMax="47" xr10:uidLastSave="{F54D87DC-9D08-467C-A620-A48400532EE6}"/>
  <bookViews>
    <workbookView xWindow="-108" yWindow="-108" windowWidth="23256" windowHeight="12456" activeTab="2" xr2:uid="{5BF8BBDA-24AA-C244-84FC-290373AD2F01}"/>
  </bookViews>
  <sheets>
    <sheet name="問題文の図1" sheetId="2" r:id="rId1"/>
    <sheet name="問題文の図2" sheetId="11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1" l="1"/>
  <c r="H46" i="11"/>
  <c r="G46" i="11"/>
  <c r="I46" i="11" s="1"/>
  <c r="H45" i="11"/>
  <c r="G45" i="11"/>
  <c r="I45" i="11" s="1"/>
  <c r="H44" i="11"/>
  <c r="G44" i="11"/>
  <c r="I44" i="11" s="1"/>
  <c r="H43" i="11"/>
  <c r="G43" i="11"/>
  <c r="I43" i="11" s="1"/>
  <c r="H42" i="11"/>
  <c r="G42" i="11"/>
  <c r="I42" i="11" s="1"/>
  <c r="H41" i="11"/>
  <c r="G41" i="11"/>
  <c r="I41" i="11" s="1"/>
  <c r="D20" i="11"/>
  <c r="D19" i="11"/>
  <c r="D18" i="11"/>
  <c r="D17" i="11"/>
  <c r="D16" i="11"/>
  <c r="H11" i="11"/>
  <c r="G11" i="11"/>
  <c r="F11" i="11"/>
  <c r="H10" i="11"/>
  <c r="G10" i="11"/>
  <c r="F10" i="11"/>
  <c r="H9" i="11"/>
  <c r="G9" i="11"/>
  <c r="F9" i="11"/>
  <c r="H8" i="11"/>
  <c r="G8" i="11"/>
  <c r="F8" i="11"/>
  <c r="H7" i="11"/>
  <c r="G7" i="11"/>
  <c r="F7" i="11"/>
  <c r="H6" i="11"/>
  <c r="G6" i="11"/>
  <c r="F6" i="11"/>
  <c r="D15" i="8"/>
  <c r="D18" i="8"/>
  <c r="D17" i="8"/>
  <c r="D19" i="8"/>
  <c r="D20" i="8"/>
  <c r="D16" i="8"/>
  <c r="I42" i="8"/>
  <c r="I43" i="8"/>
  <c r="I44" i="8"/>
  <c r="I45" i="8"/>
  <c r="I46" i="8"/>
  <c r="I41" i="8"/>
  <c r="H42" i="8"/>
  <c r="H43" i="8"/>
  <c r="H44" i="8"/>
  <c r="H45" i="8"/>
  <c r="H46" i="8"/>
  <c r="H41" i="8"/>
  <c r="G42" i="8"/>
  <c r="G43" i="8"/>
  <c r="G44" i="8"/>
  <c r="G45" i="8"/>
  <c r="G46" i="8"/>
  <c r="G41" i="8"/>
  <c r="G7" i="8"/>
  <c r="H7" i="8"/>
  <c r="G8" i="8"/>
  <c r="H8" i="8"/>
  <c r="G9" i="8"/>
  <c r="H9" i="8"/>
  <c r="G10" i="8"/>
  <c r="H10" i="8"/>
  <c r="G11" i="8"/>
  <c r="H11" i="8"/>
  <c r="H6" i="8"/>
  <c r="G6" i="8"/>
  <c r="F7" i="8"/>
  <c r="F8" i="8"/>
  <c r="F9" i="8"/>
  <c r="F10" i="8"/>
  <c r="F11" i="8"/>
  <c r="F6" i="8"/>
</calcChain>
</file>

<file path=xl/sharedStrings.xml><?xml version="1.0" encoding="utf-8"?>
<sst xmlns="http://schemas.openxmlformats.org/spreadsheetml/2006/main" count="145" uniqueCount="30">
  <si>
    <t>平均</t>
    <rPh sb="0" eb="2">
      <t>ヘイキン</t>
    </rPh>
    <phoneticPr fontId="1"/>
  </si>
  <si>
    <t>最大</t>
    <rPh sb="0" eb="2">
      <t>サイダイ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</si>
  <si>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</si>
  <si>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</si>
  <si>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札幌</t>
    <rPh sb="0" eb="2">
      <t>サッポロ</t>
    </rPh>
    <phoneticPr fontId="1"/>
  </si>
  <si>
    <t>福岡</t>
    <rPh sb="0" eb="2">
      <t>フクオカ</t>
    </rPh>
    <phoneticPr fontId="1"/>
  </si>
  <si>
    <t>那覇</t>
    <rPh sb="0" eb="2">
      <t>ナハ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</si>
  <si>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</si>
  <si>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</si>
  <si>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東京</t>
    <rPh sb="0" eb="2">
      <t>トウキョウ</t>
    </rPh>
    <phoneticPr fontId="1"/>
  </si>
  <si>
    <t>単位：℃</t>
    <rPh sb="0" eb="2">
      <t xml:space="preserve">タンイ </t>
    </rPh>
    <phoneticPr fontId="1"/>
  </si>
  <si>
    <t>単位：mm</t>
    <rPh sb="0" eb="2">
      <t xml:space="preserve">タンイ </t>
    </rPh>
    <phoneticPr fontId="1"/>
  </si>
  <si>
    <t>上昇率</t>
    <rPh sb="0" eb="3">
      <t>ジョウショウリツ</t>
    </rPh>
    <phoneticPr fontId="1"/>
  </si>
  <si>
    <t>最小</t>
    <rPh sb="0" eb="2">
      <t>サイショウ</t>
    </rPh>
    <phoneticPr fontId="1"/>
  </si>
  <si>
    <t>１．各地の年間平均気温</t>
    <rPh sb="2" eb="4">
      <t>カクチ</t>
    </rPh>
    <rPh sb="5" eb="11">
      <t>ネンカンヘイキンキオン</t>
    </rPh>
    <phoneticPr fontId="1"/>
  </si>
  <si>
    <t>２．2024年の年間平均気温</t>
    <rPh sb="6" eb="7">
      <t>ネン</t>
    </rPh>
    <rPh sb="8" eb="14">
      <t>ネンカンヘイキンキオン</t>
    </rPh>
    <phoneticPr fontId="1"/>
  </si>
  <si>
    <t>３．各地の年間降水量</t>
    <rPh sb="2" eb="4">
      <t>カクチ</t>
    </rPh>
    <rPh sb="5" eb="10">
      <t>ネンカンコウスイリョウ</t>
    </rPh>
    <phoneticPr fontId="1"/>
  </si>
  <si>
    <t>都市</t>
    <rPh sb="0" eb="2">
      <t>トシ</t>
    </rPh>
    <phoneticPr fontId="1"/>
  </si>
  <si>
    <t>各地の年間平均温度と年間降水量の集計表</t>
    <rPh sb="0" eb="2">
      <t>カクチ</t>
    </rPh>
    <rPh sb="3" eb="5">
      <t>ネンカン</t>
    </rPh>
    <rPh sb="5" eb="7">
      <t>ヘイキン</t>
    </rPh>
    <rPh sb="7" eb="9">
      <t>オンド</t>
    </rPh>
    <rPh sb="10" eb="12">
      <t>ネンカン</t>
    </rPh>
    <rPh sb="12" eb="15">
      <t>コウスイリョウ</t>
    </rPh>
    <rPh sb="16" eb="18">
      <t>シュウケイ</t>
    </rPh>
    <rPh sb="18" eb="19">
      <t>ヒョウ</t>
    </rPh>
    <phoneticPr fontId="1"/>
  </si>
  <si>
    <t>各地の年間平均気温</t>
    <rPh sb="0" eb="2">
      <t>カクチ</t>
    </rPh>
    <rPh sb="3" eb="9">
      <t>ネンカンヘイキンキオン</t>
    </rPh>
    <phoneticPr fontId="1"/>
  </si>
  <si>
    <t>各地の年間降水量</t>
    <rPh sb="0" eb="2">
      <t>カクチ</t>
    </rPh>
    <rPh sb="3" eb="5">
      <t>ネンカン</t>
    </rPh>
    <rPh sb="5" eb="8">
      <t>コウスイリョウ</t>
    </rPh>
    <phoneticPr fontId="1"/>
  </si>
  <si>
    <t>2021年平均気温</t>
    <rPh sb="4" eb="5">
      <t>ネン</t>
    </rPh>
    <rPh sb="5" eb="9">
      <t>ヘイキンキオン</t>
    </rPh>
    <phoneticPr fontId="1"/>
  </si>
  <si>
    <t>2022年平均気温</t>
    <rPh sb="4" eb="5">
      <t>ネン</t>
    </rPh>
    <phoneticPr fontId="1"/>
  </si>
  <si>
    <t>2023年平均気温</t>
    <rPh sb="4" eb="5">
      <t>ネン</t>
    </rPh>
    <phoneticPr fontId="1"/>
  </si>
  <si>
    <t>2024年平均気温</t>
    <rPh sb="4" eb="5">
      <t>ネン</t>
    </rPh>
    <phoneticPr fontId="1"/>
  </si>
  <si>
    <t>2021年降水量</t>
    <rPh sb="4" eb="5">
      <t>ネン</t>
    </rPh>
    <rPh sb="5" eb="8">
      <t>コウスイリョウ</t>
    </rPh>
    <phoneticPr fontId="1"/>
  </si>
  <si>
    <t>2022年降水量</t>
    <rPh sb="4" eb="5">
      <t>ネン</t>
    </rPh>
    <rPh sb="5" eb="8">
      <t>コウスイリョウ</t>
    </rPh>
    <phoneticPr fontId="1"/>
  </si>
  <si>
    <t>2023年降水量</t>
    <rPh sb="4" eb="5">
      <t>ネン</t>
    </rPh>
    <rPh sb="5" eb="8">
      <t>コウスイリョウ</t>
    </rPh>
    <phoneticPr fontId="1"/>
  </si>
  <si>
    <t>2024年降水量</t>
    <rPh sb="4" eb="5">
      <t>ネン</t>
    </rPh>
    <rPh sb="5" eb="8">
      <t>コウスイリョウ</t>
    </rPh>
    <phoneticPr fontId="1"/>
  </si>
  <si>
    <t>2024年平均気温</t>
    <rPh sb="4" eb="5">
      <t>ネン</t>
    </rPh>
    <rPh sb="5" eb="9">
      <t>ヘイキンキオン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</si>
</sst>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.0;[Red]\-#,##0.0"/>
    <numFmt numFmtId="178" formatCode="0.0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177" fontId="0" fillId="0" borderId="1" xfId="1" applyNumberFormat="1" applyFont="1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77" fontId="6" fillId="0" borderId="1" xfId="1" applyNumberFormat="1" applyFont="1" applyBorder="1">
      <alignment vertical="center"/>
    </xf>
    <xf numFmtId="176" fontId="6" fillId="0" borderId="1" xfId="2" applyNumberFormat="1" applyFont="1" applyBorder="1">
      <alignment vertical="center"/>
    </xf>
    <xf numFmtId="0" fontId="6" fillId="0" borderId="1" xfId="0" applyFont="1" applyBorder="1" applyAlignment="1">
      <alignment horizontal="left" vertical="center"/>
    </xf>
    <xf numFmtId="178" fontId="6" fillId="0" borderId="1" xfId="2" applyNumberFormat="1" applyFont="1" applyBorder="1">
      <alignment vertical="center"/>
    </xf>
    <xf numFmtId="0" fontId="4" fillId="0" borderId="0" xfId="2" applyNumberFormat="1" applyFont="1" applyBorder="1">
      <alignment vertical="center"/>
    </xf>
    <xf numFmtId="178" fontId="4" fillId="0" borderId="0" xfId="0" applyNumberFormat="1" applyFont="1">
      <alignment vertical="center"/>
    </xf>
    <xf numFmtId="178" fontId="4" fillId="0" borderId="0" xfId="1" applyNumberFormat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2024</a:t>
            </a:r>
            <a:r>
              <a:rPr lang="ja-JP" altLang="en-US" sz="1400"/>
              <a:t>年の年間平均気温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2024年平均気温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解答例!$B$15:$B$20</c:f>
              <c:strCache>
                <c:ptCount val="6"/>
                <c:pt idx="0">
                  <c:v>名古屋</c:v>
                </c:pt>
                <c:pt idx="1">
                  <c:v>東京</c:v>
                </c:pt>
                <c:pt idx="2">
                  <c:v>大阪</c:v>
                </c:pt>
                <c:pt idx="3">
                  <c:v>福岡</c:v>
                </c:pt>
                <c:pt idx="4">
                  <c:v>那覇</c:v>
                </c:pt>
                <c:pt idx="5">
                  <c:v>札幌</c:v>
                </c:pt>
              </c:strCache>
            </c:strRef>
          </c:cat>
          <c:val>
            <c:numRef>
              <c:f>解答例!$C$15:$C$20</c:f>
              <c:numCache>
                <c:formatCode>#,##0.0;[Red]\-#,##0.0</c:formatCode>
                <c:ptCount val="6"/>
                <c:pt idx="0">
                  <c:v>17.899999999999999</c:v>
                </c:pt>
                <c:pt idx="1">
                  <c:v>17.600000000000001</c:v>
                </c:pt>
                <c:pt idx="2">
                  <c:v>18.399999999999999</c:v>
                </c:pt>
                <c:pt idx="3">
                  <c:v>19</c:v>
                </c:pt>
                <c:pt idx="4">
                  <c:v>24.4</c:v>
                </c:pt>
                <c:pt idx="5">
                  <c:v>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3-4DD7-ADC6-40AD8F26BA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2474720"/>
        <c:axId val="1162464160"/>
      </c:barChart>
      <c:lineChart>
        <c:grouping val="standard"/>
        <c:varyColors val="0"/>
        <c:ser>
          <c:idx val="1"/>
          <c:order val="1"/>
          <c:tx>
            <c:strRef>
              <c:f>解答例!$D$14</c:f>
              <c:strCache>
                <c:ptCount val="1"/>
                <c:pt idx="0">
                  <c:v>上昇率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45C3-4DD7-ADC6-40AD8F26BA44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1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  <a:endParaRPr lang="en-US" altLang="ja-JP" sz="11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 altLang="ja-JP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5C3-4DD7-ADC6-40AD8F26BA44}"/>
                </c:ext>
              </c:extLst>
            </c:dLbl>
            <c:dLbl>
              <c:idx val="2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1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  <a:endParaRPr lang="en-US" altLang="ja-JP" sz="11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 altLang="ja-JP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5C3-4DD7-ADC6-40AD8F26BA44}"/>
                </c:ext>
              </c:extLst>
            </c:dLbl>
            <c:dLbl>
              <c:idx val="3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1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  <a:endParaRPr lang="en-US" altLang="ja-JP" sz="11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 altLang="ja-JP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45C3-4DD7-ADC6-40AD8F26BA44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1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</a:rPr>
                      <a:t>※</a:t>
                    </a:r>
                    <a:endParaRPr lang="en-US" altLang="ja-JP" sz="11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 altLang="ja-JP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5C3-4DD7-ADC6-40AD8F26BA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名古屋</c:v>
                </c:pt>
                <c:pt idx="1">
                  <c:v>東京</c:v>
                </c:pt>
                <c:pt idx="2">
                  <c:v>大阪</c:v>
                </c:pt>
                <c:pt idx="3">
                  <c:v>福岡</c:v>
                </c:pt>
                <c:pt idx="4">
                  <c:v>那覇</c:v>
                </c:pt>
                <c:pt idx="5">
                  <c:v>札幌</c:v>
                </c:pt>
              </c:strCache>
            </c:strRef>
          </c:cat>
          <c:val>
            <c:numRef>
              <c:f>解答例!$D$15:$D$20</c:f>
              <c:numCache>
                <c:formatCode>0.0%</c:formatCode>
                <c:ptCount val="6"/>
                <c:pt idx="0">
                  <c:v>1.0654761904761902</c:v>
                </c:pt>
                <c:pt idx="1">
                  <c:v>1.0602409638554218</c:v>
                </c:pt>
                <c:pt idx="2">
                  <c:v>1.0514285714285714</c:v>
                </c:pt>
                <c:pt idx="3">
                  <c:v>1.043956043956044</c:v>
                </c:pt>
                <c:pt idx="4">
                  <c:v>1.0338983050847457</c:v>
                </c:pt>
                <c:pt idx="5">
                  <c:v>1.0294117647058825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C3-4DD7-ADC6-40AD8F26BA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15624719"/>
        <c:axId val="1015619919"/>
      </c:line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平均気温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</c:valAx>
      <c:valAx>
        <c:axId val="1015619919"/>
        <c:scaling>
          <c:orientation val="minMax"/>
          <c:max val="1.1000000000000001"/>
          <c:min val="1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上昇率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5624719"/>
        <c:crosses val="max"/>
        <c:crossBetween val="between"/>
      </c:valAx>
      <c:catAx>
        <c:axId val="10156247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5619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2024</a:t>
            </a:r>
            <a:r>
              <a:rPr lang="ja-JP" altLang="en-US" sz="1400"/>
              <a:t>年の年間平均気温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2024年平均気温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解答例!$B$15:$B$20</c:f>
              <c:strCache>
                <c:ptCount val="6"/>
                <c:pt idx="0">
                  <c:v>名古屋</c:v>
                </c:pt>
                <c:pt idx="1">
                  <c:v>東京</c:v>
                </c:pt>
                <c:pt idx="2">
                  <c:v>大阪</c:v>
                </c:pt>
                <c:pt idx="3">
                  <c:v>福岡</c:v>
                </c:pt>
                <c:pt idx="4">
                  <c:v>那覇</c:v>
                </c:pt>
                <c:pt idx="5">
                  <c:v>札幌</c:v>
                </c:pt>
              </c:strCache>
            </c:strRef>
          </c:cat>
          <c:val>
            <c:numRef>
              <c:f>解答例!$C$15:$C$20</c:f>
              <c:numCache>
                <c:formatCode>#,##0.0;[Red]\-#,##0.0</c:formatCode>
                <c:ptCount val="6"/>
                <c:pt idx="0">
                  <c:v>17.899999999999999</c:v>
                </c:pt>
                <c:pt idx="1">
                  <c:v>17.600000000000001</c:v>
                </c:pt>
                <c:pt idx="2">
                  <c:v>18.399999999999999</c:v>
                </c:pt>
                <c:pt idx="3">
                  <c:v>19</c:v>
                </c:pt>
                <c:pt idx="4">
                  <c:v>24.4</c:v>
                </c:pt>
                <c:pt idx="5">
                  <c:v>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B-4F7E-8175-A2FE604158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2474720"/>
        <c:axId val="1162464160"/>
      </c:barChart>
      <c:lineChart>
        <c:grouping val="standard"/>
        <c:varyColors val="0"/>
        <c:ser>
          <c:idx val="1"/>
          <c:order val="1"/>
          <c:tx>
            <c:strRef>
              <c:f>解答例!$D$14</c:f>
              <c:strCache>
                <c:ptCount val="1"/>
                <c:pt idx="0">
                  <c:v>上昇率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名古屋</c:v>
                </c:pt>
                <c:pt idx="1">
                  <c:v>東京</c:v>
                </c:pt>
                <c:pt idx="2">
                  <c:v>大阪</c:v>
                </c:pt>
                <c:pt idx="3">
                  <c:v>福岡</c:v>
                </c:pt>
                <c:pt idx="4">
                  <c:v>那覇</c:v>
                </c:pt>
                <c:pt idx="5">
                  <c:v>札幌</c:v>
                </c:pt>
              </c:strCache>
            </c:strRef>
          </c:cat>
          <c:val>
            <c:numRef>
              <c:f>解答例!$D$15:$D$20</c:f>
              <c:numCache>
                <c:formatCode>0.0%</c:formatCode>
                <c:ptCount val="6"/>
                <c:pt idx="0">
                  <c:v>1.0654761904761902</c:v>
                </c:pt>
                <c:pt idx="1">
                  <c:v>1.0602409638554218</c:v>
                </c:pt>
                <c:pt idx="2">
                  <c:v>1.0514285714285714</c:v>
                </c:pt>
                <c:pt idx="3">
                  <c:v>1.043956043956044</c:v>
                </c:pt>
                <c:pt idx="4">
                  <c:v>1.0338983050847457</c:v>
                </c:pt>
                <c:pt idx="5">
                  <c:v>1.0294117647058825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6A-4D80-8DDD-3FD9AD8808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15624719"/>
        <c:axId val="1015619919"/>
      </c:line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平均気温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</c:valAx>
      <c:valAx>
        <c:axId val="1015619919"/>
        <c:scaling>
          <c:orientation val="minMax"/>
          <c:max val="1.1000000000000001"/>
          <c:min val="1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上昇率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5624719"/>
        <c:crosses val="max"/>
        <c:crossBetween val="between"/>
      </c:valAx>
      <c:catAx>
        <c:axId val="10156247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56199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669290</xdr:colOff>
      <xdr:row>13</xdr:row>
      <xdr:rowOff>130810</xdr:rowOff>
    </xdr:from>
    <xdr:to>
      <xdr:col>6</xdr:col>
      <xdr:colOff>326390</xdr:colOff>
      <xdr:row>23</xdr:row>
      <xdr:rowOff>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69290" y="3388360"/>
          <a:ext cx="5200650" cy="238379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20</xdr:row>
      <xdr:rowOff>92392</xdr:rowOff>
    </xdr:from>
    <xdr:to>
      <xdr:col>8</xdr:col>
      <xdr:colOff>85249</xdr:colOff>
      <xdr:row>37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37F5363-45FB-4B1D-A3E2-5AB0FAC80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55071</xdr:colOff>
      <xdr:row>6</xdr:row>
      <xdr:rowOff>48533</xdr:rowOff>
    </xdr:from>
    <xdr:to>
      <xdr:col>5</xdr:col>
      <xdr:colOff>1448142</xdr:colOff>
      <xdr:row>10</xdr:row>
      <xdr:rowOff>261029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95CEE57C-EF69-4EC2-6448-A83FDCF33E37}"/>
            </a:ext>
          </a:extLst>
        </xdr:cNvPr>
        <xdr:cNvGrpSpPr/>
      </xdr:nvGrpSpPr>
      <xdr:grpSpPr>
        <a:xfrm>
          <a:off x="6279408" y="1636701"/>
          <a:ext cx="1393071" cy="1199487"/>
          <a:chOff x="6285724" y="1833118"/>
          <a:chExt cx="1398786" cy="1379359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79B6A47C-5955-6B6E-BB8E-898CC7376712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1B2FCE4C-D72C-46D9-8F47-E333406295D1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FAABF174-5423-4097-BBC2-F1EE40C4D64D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C01E210D-77A8-4111-9FD1-9477A1D51E31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8F9EA35E-2F43-478F-8C15-D5E1D7955CFE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70911</xdr:colOff>
      <xdr:row>6</xdr:row>
      <xdr:rowOff>50438</xdr:rowOff>
    </xdr:from>
    <xdr:to>
      <xdr:col>6</xdr:col>
      <xdr:colOff>1456362</xdr:colOff>
      <xdr:row>10</xdr:row>
      <xdr:rowOff>249599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86EB0263-7452-4980-A935-0BFDEC25523D}"/>
            </a:ext>
          </a:extLst>
        </xdr:cNvPr>
        <xdr:cNvGrpSpPr/>
      </xdr:nvGrpSpPr>
      <xdr:grpSpPr>
        <a:xfrm>
          <a:off x="7755079" y="1638606"/>
          <a:ext cx="1385451" cy="1193772"/>
          <a:chOff x="6285724" y="1833118"/>
          <a:chExt cx="1398786" cy="1379359"/>
        </a:xfrm>
      </xdr:grpSpPr>
      <xdr:sp macro="" textlink="">
        <xdr:nvSpPr>
          <xdr:cNvPr id="15" name="正方形/長方形 14">
            <a:extLst>
              <a:ext uri="{FF2B5EF4-FFF2-40B4-BE49-F238E27FC236}">
                <a16:creationId xmlns:a16="http://schemas.microsoft.com/office/drawing/2014/main" id="{4C7C7AF8-ED58-FE67-EF21-CC4D6D0441C1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9ECAA7DF-06C5-4C7C-090D-67A8D55FC294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1436AAF7-B61E-9A25-CFF0-1421FC684A8B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562BB96A-690D-7917-AA35-308523816A75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F62030E1-9F4F-A091-3EA2-30C27E190293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79032</xdr:colOff>
      <xdr:row>6</xdr:row>
      <xdr:rowOff>54248</xdr:rowOff>
    </xdr:from>
    <xdr:to>
      <xdr:col>7</xdr:col>
      <xdr:colOff>1479723</xdr:colOff>
      <xdr:row>10</xdr:row>
      <xdr:rowOff>247694</xdr:rowOff>
    </xdr:to>
    <xdr:grpSp>
      <xdr:nvGrpSpPr>
        <xdr:cNvPr id="20" name="グループ化 19">
          <a:extLst>
            <a:ext uri="{FF2B5EF4-FFF2-40B4-BE49-F238E27FC236}">
              <a16:creationId xmlns:a16="http://schemas.microsoft.com/office/drawing/2014/main" id="{37C5E130-C728-4FC9-B785-F921CF1DC516}"/>
            </a:ext>
          </a:extLst>
        </xdr:cNvPr>
        <xdr:cNvGrpSpPr/>
      </xdr:nvGrpSpPr>
      <xdr:grpSpPr>
        <a:xfrm>
          <a:off x="9223032" y="1642416"/>
          <a:ext cx="1400691" cy="1188057"/>
          <a:chOff x="6285724" y="1833118"/>
          <a:chExt cx="1398786" cy="1379359"/>
        </a:xfrm>
      </xdr:grpSpPr>
      <xdr:sp macro="" textlink="">
        <xdr:nvSpPr>
          <xdr:cNvPr id="21" name="正方形/長方形 20">
            <a:extLst>
              <a:ext uri="{FF2B5EF4-FFF2-40B4-BE49-F238E27FC236}">
                <a16:creationId xmlns:a16="http://schemas.microsoft.com/office/drawing/2014/main" id="{5DAC30E5-43AE-2519-09A4-4DC0910EE1A6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1ADA2EC4-595F-794B-F3D3-840AA64B0F7A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BA03F366-5202-012A-08DE-89A63CCEF3ED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4" name="正方形/長方形 23">
            <a:extLst>
              <a:ext uri="{FF2B5EF4-FFF2-40B4-BE49-F238E27FC236}">
                <a16:creationId xmlns:a16="http://schemas.microsoft.com/office/drawing/2014/main" id="{6C06328D-0BFE-F429-DE57-21C299ADE9F4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A807210B-0D40-A73F-5186-BCFF2E1DFBCA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38930</xdr:colOff>
      <xdr:row>15</xdr:row>
      <xdr:rowOff>60562</xdr:rowOff>
    </xdr:from>
    <xdr:to>
      <xdr:col>3</xdr:col>
      <xdr:colOff>1447241</xdr:colOff>
      <xdr:row>19</xdr:row>
      <xdr:rowOff>267344</xdr:rowOff>
    </xdr:to>
    <xdr:grpSp>
      <xdr:nvGrpSpPr>
        <xdr:cNvPr id="26" name="グループ化 25">
          <a:extLst>
            <a:ext uri="{FF2B5EF4-FFF2-40B4-BE49-F238E27FC236}">
              <a16:creationId xmlns:a16="http://schemas.microsoft.com/office/drawing/2014/main" id="{8645B45E-925B-440D-9B64-F1AF066B459A}"/>
            </a:ext>
          </a:extLst>
        </xdr:cNvPr>
        <xdr:cNvGrpSpPr/>
      </xdr:nvGrpSpPr>
      <xdr:grpSpPr>
        <a:xfrm>
          <a:off x="3343604" y="3886604"/>
          <a:ext cx="1408311" cy="1186153"/>
          <a:chOff x="6285724" y="1833118"/>
          <a:chExt cx="1398786" cy="1379359"/>
        </a:xfrm>
      </xdr:grpSpPr>
      <xdr:sp macro="" textlink="">
        <xdr:nvSpPr>
          <xdr:cNvPr id="27" name="正方形/長方形 26">
            <a:extLst>
              <a:ext uri="{FF2B5EF4-FFF2-40B4-BE49-F238E27FC236}">
                <a16:creationId xmlns:a16="http://schemas.microsoft.com/office/drawing/2014/main" id="{851CABC3-3669-F655-4BA7-F10A5C951833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8" name="正方形/長方形 27">
            <a:extLst>
              <a:ext uri="{FF2B5EF4-FFF2-40B4-BE49-F238E27FC236}">
                <a16:creationId xmlns:a16="http://schemas.microsoft.com/office/drawing/2014/main" id="{BB4F66AC-25C0-F0DC-2861-5D40967963D7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9" name="正方形/長方形 28">
            <a:extLst>
              <a:ext uri="{FF2B5EF4-FFF2-40B4-BE49-F238E27FC236}">
                <a16:creationId xmlns:a16="http://schemas.microsoft.com/office/drawing/2014/main" id="{9FEC1716-057A-6687-0BB0-445C0E06971A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0" name="正方形/長方形 29">
            <a:extLst>
              <a:ext uri="{FF2B5EF4-FFF2-40B4-BE49-F238E27FC236}">
                <a16:creationId xmlns:a16="http://schemas.microsoft.com/office/drawing/2014/main" id="{97085329-3F02-4667-34E2-ECDD675B6246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1" name="正方形/長方形 30">
            <a:extLst>
              <a:ext uri="{FF2B5EF4-FFF2-40B4-BE49-F238E27FC236}">
                <a16:creationId xmlns:a16="http://schemas.microsoft.com/office/drawing/2014/main" id="{4CA6221E-4242-91DA-ADD6-09FCD330A9F4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58982</xdr:colOff>
      <xdr:row>18</xdr:row>
      <xdr:rowOff>46726</xdr:rowOff>
    </xdr:from>
    <xdr:to>
      <xdr:col>2</xdr:col>
      <xdr:colOff>1444355</xdr:colOff>
      <xdr:row>18</xdr:row>
      <xdr:rowOff>260232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C7FF4D84-CD43-4E28-8ACE-A7D4FDEDBB80}"/>
            </a:ext>
          </a:extLst>
        </xdr:cNvPr>
        <xdr:cNvSpPr/>
      </xdr:nvSpPr>
      <xdr:spPr>
        <a:xfrm>
          <a:off x="1903824" y="5320568"/>
          <a:ext cx="1385373" cy="21350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55172</xdr:colOff>
      <xdr:row>19</xdr:row>
      <xdr:rowOff>39105</xdr:rowOff>
    </xdr:from>
    <xdr:to>
      <xdr:col>2</xdr:col>
      <xdr:colOff>1448165</xdr:colOff>
      <xdr:row>19</xdr:row>
      <xdr:rowOff>260231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8CCE0446-8C8D-421E-A417-ADBACF829681}"/>
            </a:ext>
          </a:extLst>
        </xdr:cNvPr>
        <xdr:cNvSpPr/>
      </xdr:nvSpPr>
      <xdr:spPr>
        <a:xfrm>
          <a:off x="1900014" y="5603710"/>
          <a:ext cx="1392993" cy="22112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59655</xdr:colOff>
      <xdr:row>44</xdr:row>
      <xdr:rowOff>60254</xdr:rowOff>
    </xdr:from>
    <xdr:to>
      <xdr:col>3</xdr:col>
      <xdr:colOff>1441218</xdr:colOff>
      <xdr:row>44</xdr:row>
      <xdr:rowOff>241375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221694A9-03CB-4E85-A62C-72BFE7E1A760}"/>
            </a:ext>
          </a:extLst>
        </xdr:cNvPr>
        <xdr:cNvSpPr/>
      </xdr:nvSpPr>
      <xdr:spPr>
        <a:xfrm>
          <a:off x="3368339" y="11209517"/>
          <a:ext cx="1381563" cy="18112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59655</xdr:colOff>
      <xdr:row>45</xdr:row>
      <xdr:rowOff>38699</xdr:rowOff>
    </xdr:from>
    <xdr:to>
      <xdr:col>3</xdr:col>
      <xdr:colOff>1441218</xdr:colOff>
      <xdr:row>45</xdr:row>
      <xdr:rowOff>250300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5C6050B9-3DCC-4352-9A92-C9C8A819DD1D}"/>
            </a:ext>
          </a:extLst>
        </xdr:cNvPr>
        <xdr:cNvSpPr/>
      </xdr:nvSpPr>
      <xdr:spPr>
        <a:xfrm>
          <a:off x="3368339" y="11438620"/>
          <a:ext cx="1381563" cy="2116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75999</xdr:colOff>
      <xdr:row>44</xdr:row>
      <xdr:rowOff>39299</xdr:rowOff>
    </xdr:from>
    <xdr:to>
      <xdr:col>4</xdr:col>
      <xdr:colOff>1446132</xdr:colOff>
      <xdr:row>45</xdr:row>
      <xdr:rowOff>242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54521156-790A-45B1-B069-DF4AF70641FF}"/>
            </a:ext>
          </a:extLst>
        </xdr:cNvPr>
        <xdr:cNvSpPr/>
      </xdr:nvSpPr>
      <xdr:spPr>
        <a:xfrm>
          <a:off x="4848525" y="11188562"/>
          <a:ext cx="1370133" cy="2116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70284</xdr:colOff>
      <xdr:row>45</xdr:row>
      <xdr:rowOff>54891</xdr:rowOff>
    </xdr:from>
    <xdr:to>
      <xdr:col>4</xdr:col>
      <xdr:colOff>1449942</xdr:colOff>
      <xdr:row>45</xdr:row>
      <xdr:rowOff>245537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3B2470CE-8C82-44DE-835C-A7B25CE88B5A}"/>
            </a:ext>
          </a:extLst>
        </xdr:cNvPr>
        <xdr:cNvSpPr/>
      </xdr:nvSpPr>
      <xdr:spPr>
        <a:xfrm>
          <a:off x="4842810" y="11454812"/>
          <a:ext cx="1379658" cy="19064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85924</xdr:colOff>
      <xdr:row>41</xdr:row>
      <xdr:rowOff>37299</xdr:rowOff>
    </xdr:from>
    <xdr:to>
      <xdr:col>6</xdr:col>
      <xdr:colOff>1456135</xdr:colOff>
      <xdr:row>45</xdr:row>
      <xdr:rowOff>247891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id="{5426FE73-E82A-4EE8-9410-9F7D17A9C017}"/>
            </a:ext>
          </a:extLst>
        </xdr:cNvPr>
        <xdr:cNvGrpSpPr/>
      </xdr:nvGrpSpPr>
      <xdr:grpSpPr>
        <a:xfrm>
          <a:off x="7770092" y="10328310"/>
          <a:ext cx="1370211" cy="1205202"/>
          <a:chOff x="6285724" y="1833118"/>
          <a:chExt cx="1398786" cy="1379359"/>
        </a:xfrm>
      </xdr:grpSpPr>
      <xdr:sp macro="" textlink="">
        <xdr:nvSpPr>
          <xdr:cNvPr id="39" name="正方形/長方形 38">
            <a:extLst>
              <a:ext uri="{FF2B5EF4-FFF2-40B4-BE49-F238E27FC236}">
                <a16:creationId xmlns:a16="http://schemas.microsoft.com/office/drawing/2014/main" id="{017396FF-72AE-CE82-658F-BCACE353B701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0" name="正方形/長方形 39">
            <a:extLst>
              <a:ext uri="{FF2B5EF4-FFF2-40B4-BE49-F238E27FC236}">
                <a16:creationId xmlns:a16="http://schemas.microsoft.com/office/drawing/2014/main" id="{141511DC-6669-2F53-38E8-D4A35CACC9D8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56A3A71D-B033-5D65-53CA-D734D09B73DE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2" name="正方形/長方形 41">
            <a:extLst>
              <a:ext uri="{FF2B5EF4-FFF2-40B4-BE49-F238E27FC236}">
                <a16:creationId xmlns:a16="http://schemas.microsoft.com/office/drawing/2014/main" id="{28EC3AA2-6F26-A636-99B3-A7852300876A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3" name="正方形/長方形 42">
            <a:extLst>
              <a:ext uri="{FF2B5EF4-FFF2-40B4-BE49-F238E27FC236}">
                <a16:creationId xmlns:a16="http://schemas.microsoft.com/office/drawing/2014/main" id="{5FD05EBE-9D57-6F7B-8697-F0D72050A431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127038</xdr:colOff>
      <xdr:row>41</xdr:row>
      <xdr:rowOff>37299</xdr:rowOff>
    </xdr:from>
    <xdr:to>
      <xdr:col>7</xdr:col>
      <xdr:colOff>1480104</xdr:colOff>
      <xdr:row>45</xdr:row>
      <xdr:rowOff>245986</xdr:rowOff>
    </xdr:to>
    <xdr:grpSp>
      <xdr:nvGrpSpPr>
        <xdr:cNvPr id="44" name="グループ化 43">
          <a:extLst>
            <a:ext uri="{FF2B5EF4-FFF2-40B4-BE49-F238E27FC236}">
              <a16:creationId xmlns:a16="http://schemas.microsoft.com/office/drawing/2014/main" id="{96AC5A13-82F5-4502-BC0D-6C59A155BA4F}"/>
            </a:ext>
          </a:extLst>
        </xdr:cNvPr>
        <xdr:cNvGrpSpPr/>
      </xdr:nvGrpSpPr>
      <xdr:grpSpPr>
        <a:xfrm>
          <a:off x="9271038" y="10328310"/>
          <a:ext cx="1353066" cy="1203297"/>
          <a:chOff x="6285724" y="1833118"/>
          <a:chExt cx="1398786" cy="1379359"/>
        </a:xfrm>
      </xdr:grpSpPr>
      <xdr:sp macro="" textlink="">
        <xdr:nvSpPr>
          <xdr:cNvPr id="45" name="正方形/長方形 44">
            <a:extLst>
              <a:ext uri="{FF2B5EF4-FFF2-40B4-BE49-F238E27FC236}">
                <a16:creationId xmlns:a16="http://schemas.microsoft.com/office/drawing/2014/main" id="{CA98A623-6D38-AC91-3D18-0F2AEE59836F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6" name="正方形/長方形 45">
            <a:extLst>
              <a:ext uri="{FF2B5EF4-FFF2-40B4-BE49-F238E27FC236}">
                <a16:creationId xmlns:a16="http://schemas.microsoft.com/office/drawing/2014/main" id="{0E07831B-ED0B-1B5E-5F37-B2E5489F2869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7" name="正方形/長方形 46">
            <a:extLst>
              <a:ext uri="{FF2B5EF4-FFF2-40B4-BE49-F238E27FC236}">
                <a16:creationId xmlns:a16="http://schemas.microsoft.com/office/drawing/2014/main" id="{3ED21F00-811A-9C34-08B2-BA94A2DBA985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8" name="正方形/長方形 47">
            <a:extLst>
              <a:ext uri="{FF2B5EF4-FFF2-40B4-BE49-F238E27FC236}">
                <a16:creationId xmlns:a16="http://schemas.microsoft.com/office/drawing/2014/main" id="{9CEC4797-D89B-DE24-2295-22CA9DAB25DA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9" name="正方形/長方形 48">
            <a:extLst>
              <a:ext uri="{FF2B5EF4-FFF2-40B4-BE49-F238E27FC236}">
                <a16:creationId xmlns:a16="http://schemas.microsoft.com/office/drawing/2014/main" id="{124A680F-7751-DC0C-1163-1716AB3F08B0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54549</xdr:colOff>
      <xdr:row>41</xdr:row>
      <xdr:rowOff>37299</xdr:rowOff>
    </xdr:from>
    <xdr:to>
      <xdr:col>8</xdr:col>
      <xdr:colOff>1468575</xdr:colOff>
      <xdr:row>45</xdr:row>
      <xdr:rowOff>237866</xdr:rowOff>
    </xdr:to>
    <xdr:grpSp>
      <xdr:nvGrpSpPr>
        <xdr:cNvPr id="50" name="グループ化 49">
          <a:extLst>
            <a:ext uri="{FF2B5EF4-FFF2-40B4-BE49-F238E27FC236}">
              <a16:creationId xmlns:a16="http://schemas.microsoft.com/office/drawing/2014/main" id="{9D7D53E2-9BED-4161-B56C-1975559D22E4}"/>
            </a:ext>
          </a:extLst>
        </xdr:cNvPr>
        <xdr:cNvGrpSpPr/>
      </xdr:nvGrpSpPr>
      <xdr:grpSpPr>
        <a:xfrm>
          <a:off x="10690465" y="10328310"/>
          <a:ext cx="1414026" cy="1195177"/>
          <a:chOff x="6285724" y="1833118"/>
          <a:chExt cx="1398786" cy="1367961"/>
        </a:xfrm>
      </xdr:grpSpPr>
      <xdr:sp macro="" textlink="">
        <xdr:nvSpPr>
          <xdr:cNvPr id="51" name="正方形/長方形 50">
            <a:extLst>
              <a:ext uri="{FF2B5EF4-FFF2-40B4-BE49-F238E27FC236}">
                <a16:creationId xmlns:a16="http://schemas.microsoft.com/office/drawing/2014/main" id="{17ED757C-F19D-3F23-DCC5-7487E6861612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2" name="正方形/長方形 51">
            <a:extLst>
              <a:ext uri="{FF2B5EF4-FFF2-40B4-BE49-F238E27FC236}">
                <a16:creationId xmlns:a16="http://schemas.microsoft.com/office/drawing/2014/main" id="{823A7654-079A-5883-6375-58055BC10D72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3" name="正方形/長方形 52">
            <a:extLst>
              <a:ext uri="{FF2B5EF4-FFF2-40B4-BE49-F238E27FC236}">
                <a16:creationId xmlns:a16="http://schemas.microsoft.com/office/drawing/2014/main" id="{38FDF28B-F3B4-0CFC-073C-7FCF3BEFA439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4" name="正方形/長方形 53">
            <a:extLst>
              <a:ext uri="{FF2B5EF4-FFF2-40B4-BE49-F238E27FC236}">
                <a16:creationId xmlns:a16="http://schemas.microsoft.com/office/drawing/2014/main" id="{C9BDD372-B46A-DECE-7FA6-97B93E2F495A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5" name="正方形/長方形 54">
            <a:extLst>
              <a:ext uri="{FF2B5EF4-FFF2-40B4-BE49-F238E27FC236}">
                <a16:creationId xmlns:a16="http://schemas.microsoft.com/office/drawing/2014/main" id="{AF0D67BC-C240-D422-0901-F32BFF417BFC}"/>
              </a:ext>
            </a:extLst>
          </xdr:cNvPr>
          <xdr:cNvSpPr/>
        </xdr:nvSpPr>
        <xdr:spPr>
          <a:xfrm>
            <a:off x="6285724" y="2994297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1162824</xdr:colOff>
      <xdr:row>35</xdr:row>
      <xdr:rowOff>37700</xdr:rowOff>
    </xdr:from>
    <xdr:to>
      <xdr:col>2</xdr:col>
      <xdr:colOff>551025</xdr:colOff>
      <xdr:row>35</xdr:row>
      <xdr:rowOff>230251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F36ACA06-92BF-401D-8870-61D1FE9D6A48}"/>
            </a:ext>
          </a:extLst>
        </xdr:cNvPr>
        <xdr:cNvSpPr/>
      </xdr:nvSpPr>
      <xdr:spPr>
        <a:xfrm>
          <a:off x="1543824" y="8931042"/>
          <a:ext cx="852043" cy="19255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1048717</xdr:colOff>
      <xdr:row>35</xdr:row>
      <xdr:rowOff>31985</xdr:rowOff>
    </xdr:from>
    <xdr:to>
      <xdr:col>4</xdr:col>
      <xdr:colOff>438823</xdr:colOff>
      <xdr:row>35</xdr:row>
      <xdr:rowOff>226441</xdr:rowOff>
    </xdr:to>
    <xdr:sp macro="" textlink="">
      <xdr:nvSpPr>
        <xdr:cNvPr id="57" name="正方形/長方形 56">
          <a:extLst>
            <a:ext uri="{FF2B5EF4-FFF2-40B4-BE49-F238E27FC236}">
              <a16:creationId xmlns:a16="http://schemas.microsoft.com/office/drawing/2014/main" id="{A95EC57B-A98D-4FFE-B55C-7DFA9C304A0D}"/>
            </a:ext>
          </a:extLst>
        </xdr:cNvPr>
        <xdr:cNvSpPr/>
      </xdr:nvSpPr>
      <xdr:spPr>
        <a:xfrm>
          <a:off x="4357401" y="8925327"/>
          <a:ext cx="853948" cy="19445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980039</xdr:colOff>
      <xdr:row>35</xdr:row>
      <xdr:rowOff>31985</xdr:rowOff>
    </xdr:from>
    <xdr:to>
      <xdr:col>5</xdr:col>
      <xdr:colOff>393005</xdr:colOff>
      <xdr:row>35</xdr:row>
      <xdr:rowOff>226441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66211B8C-53CA-4832-A45E-28225B60C032}"/>
            </a:ext>
          </a:extLst>
        </xdr:cNvPr>
        <xdr:cNvSpPr/>
      </xdr:nvSpPr>
      <xdr:spPr>
        <a:xfrm>
          <a:off x="5752565" y="8925327"/>
          <a:ext cx="876808" cy="19445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932311</xdr:colOff>
      <xdr:row>35</xdr:row>
      <xdr:rowOff>37700</xdr:rowOff>
    </xdr:from>
    <xdr:to>
      <xdr:col>6</xdr:col>
      <xdr:colOff>305271</xdr:colOff>
      <xdr:row>35</xdr:row>
      <xdr:rowOff>230251</xdr:rowOff>
    </xdr:to>
    <xdr:sp macro="" textlink="">
      <xdr:nvSpPr>
        <xdr:cNvPr id="59" name="正方形/長方形 58">
          <a:extLst>
            <a:ext uri="{FF2B5EF4-FFF2-40B4-BE49-F238E27FC236}">
              <a16:creationId xmlns:a16="http://schemas.microsoft.com/office/drawing/2014/main" id="{690111DB-08EB-4E0B-A0B9-DC86F83487C1}"/>
            </a:ext>
          </a:extLst>
        </xdr:cNvPr>
        <xdr:cNvSpPr/>
      </xdr:nvSpPr>
      <xdr:spPr>
        <a:xfrm>
          <a:off x="7168679" y="8931042"/>
          <a:ext cx="836803" cy="19255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1086220</xdr:colOff>
      <xdr:row>35</xdr:row>
      <xdr:rowOff>31985</xdr:rowOff>
    </xdr:from>
    <xdr:to>
      <xdr:col>3</xdr:col>
      <xdr:colOff>512521</xdr:colOff>
      <xdr:row>35</xdr:row>
      <xdr:rowOff>226441</xdr:rowOff>
    </xdr:to>
    <xdr:sp macro="" textlink="">
      <xdr:nvSpPr>
        <xdr:cNvPr id="60" name="正方形/長方形 59">
          <a:extLst>
            <a:ext uri="{FF2B5EF4-FFF2-40B4-BE49-F238E27FC236}">
              <a16:creationId xmlns:a16="http://schemas.microsoft.com/office/drawing/2014/main" id="{F5649CE5-3FBA-4771-8CEC-5602A2C2A514}"/>
            </a:ext>
          </a:extLst>
        </xdr:cNvPr>
        <xdr:cNvSpPr/>
      </xdr:nvSpPr>
      <xdr:spPr>
        <a:xfrm>
          <a:off x="2931062" y="8925327"/>
          <a:ext cx="890143" cy="19445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20</xdr:row>
      <xdr:rowOff>92392</xdr:rowOff>
    </xdr:from>
    <xdr:to>
      <xdr:col>8</xdr:col>
      <xdr:colOff>85249</xdr:colOff>
      <xdr:row>37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D67C629-93A6-DD15-955A-92DC0F7A1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2"/>
  <sheetViews>
    <sheetView showGridLines="0" workbookViewId="0">
      <selection activeCell="J26" sqref="J26"/>
    </sheetView>
  </sheetViews>
  <sheetFormatPr defaultColWidth="10.81640625" defaultRowHeight="19.8" x14ac:dyDescent="0.5"/>
  <cols>
    <col min="2" max="2" width="16.26953125" bestFit="1" customWidth="1"/>
    <col min="3" max="5" width="15.1796875" bestFit="1" customWidth="1"/>
    <col min="6" max="6" width="15.1796875" customWidth="1"/>
  </cols>
  <sheetData>
    <row r="3" spans="2:6" ht="22.2" x14ac:dyDescent="0.5">
      <c r="B3" s="3" t="s">
        <v>19</v>
      </c>
      <c r="F3" s="4" t="s">
        <v>10</v>
      </c>
    </row>
    <row r="4" spans="2:6" x14ac:dyDescent="0.5">
      <c r="B4" s="1" t="s">
        <v>17</v>
      </c>
      <c r="C4" s="1" t="s">
        <v>21</v>
      </c>
      <c r="D4" s="1" t="s">
        <v>22</v>
      </c>
      <c r="E4" s="1" t="s">
        <v>23</v>
      </c>
      <c r="F4" s="1" t="s">
        <v>24</v>
      </c>
    </row>
    <row r="5" spans="2:6" x14ac:dyDescent="0.5">
      <c r="B5" s="2" t="s">
        <v>4</v>
      </c>
      <c r="C5" s="6">
        <v>10.199999999999999</v>
      </c>
      <c r="D5" s="6">
        <v>10.199999999999999</v>
      </c>
      <c r="E5" s="6">
        <v>11</v>
      </c>
      <c r="F5" s="6">
        <v>10.5</v>
      </c>
    </row>
    <row r="6" spans="2:6" x14ac:dyDescent="0.5">
      <c r="B6" s="2" t="s">
        <v>9</v>
      </c>
      <c r="C6" s="6">
        <v>16.600000000000001</v>
      </c>
      <c r="D6" s="6">
        <v>16.399999999999999</v>
      </c>
      <c r="E6" s="6">
        <v>17.600000000000001</v>
      </c>
      <c r="F6" s="6">
        <v>17.600000000000001</v>
      </c>
    </row>
    <row r="7" spans="2:6" x14ac:dyDescent="0.5">
      <c r="B7" s="2" t="s">
        <v>8</v>
      </c>
      <c r="C7" s="6">
        <v>16.8</v>
      </c>
      <c r="D7" s="6">
        <v>16.899999999999999</v>
      </c>
      <c r="E7" s="6">
        <v>17.5</v>
      </c>
      <c r="F7" s="6">
        <v>17.899999999999999</v>
      </c>
    </row>
    <row r="8" spans="2:6" x14ac:dyDescent="0.5">
      <c r="B8" s="2" t="s">
        <v>7</v>
      </c>
      <c r="C8" s="6">
        <v>17.5</v>
      </c>
      <c r="D8" s="6">
        <v>17.5</v>
      </c>
      <c r="E8" s="6">
        <v>18</v>
      </c>
      <c r="F8" s="6">
        <v>18.399999999999999</v>
      </c>
    </row>
    <row r="9" spans="2:6" x14ac:dyDescent="0.5">
      <c r="B9" s="2" t="s">
        <v>5</v>
      </c>
      <c r="C9" s="6">
        <v>18.2</v>
      </c>
      <c r="D9" s="6">
        <v>18</v>
      </c>
      <c r="E9" s="6">
        <v>18.5</v>
      </c>
      <c r="F9" s="6">
        <v>19</v>
      </c>
    </row>
    <row r="10" spans="2:6" x14ac:dyDescent="0.5">
      <c r="B10" s="2" t="s">
        <v>6</v>
      </c>
      <c r="C10" s="6">
        <v>23.6</v>
      </c>
      <c r="D10" s="6">
        <v>23.7</v>
      </c>
      <c r="E10" s="6">
        <v>23.8</v>
      </c>
      <c r="F10" s="6">
        <v>24.4</v>
      </c>
    </row>
    <row r="15" spans="2:6" ht="22.2" x14ac:dyDescent="0.5">
      <c r="B15" s="3" t="s">
        <v>20</v>
      </c>
      <c r="F15" s="4" t="s">
        <v>11</v>
      </c>
    </row>
    <row r="16" spans="2:6" x14ac:dyDescent="0.5">
      <c r="B16" s="1" t="s">
        <v>17</v>
      </c>
      <c r="C16" s="1" t="s">
        <v>25</v>
      </c>
      <c r="D16" s="1" t="s">
        <v>26</v>
      </c>
      <c r="E16" s="1" t="s">
        <v>27</v>
      </c>
      <c r="F16" s="1" t="s">
        <v>28</v>
      </c>
    </row>
    <row r="17" spans="2:6" x14ac:dyDescent="0.5">
      <c r="B17" s="2" t="s">
        <v>4</v>
      </c>
      <c r="C17" s="6">
        <v>1089</v>
      </c>
      <c r="D17" s="6">
        <v>1154</v>
      </c>
      <c r="E17" s="6">
        <v>966</v>
      </c>
      <c r="F17" s="6">
        <v>1120</v>
      </c>
    </row>
    <row r="18" spans="2:6" x14ac:dyDescent="0.5">
      <c r="B18" s="2" t="s">
        <v>9</v>
      </c>
      <c r="C18" s="6">
        <v>2052.5</v>
      </c>
      <c r="D18" s="6">
        <v>1615.5</v>
      </c>
      <c r="E18" s="6">
        <v>1396.5</v>
      </c>
      <c r="F18" s="6">
        <v>1926</v>
      </c>
    </row>
    <row r="19" spans="2:6" x14ac:dyDescent="0.5">
      <c r="B19" s="2" t="s">
        <v>8</v>
      </c>
      <c r="C19" s="6">
        <v>1998.5</v>
      </c>
      <c r="D19" s="6">
        <v>1578</v>
      </c>
      <c r="E19" s="6">
        <v>1504.5</v>
      </c>
      <c r="F19" s="6">
        <v>1773</v>
      </c>
    </row>
    <row r="20" spans="2:6" x14ac:dyDescent="0.5">
      <c r="B20" s="2" t="s">
        <v>7</v>
      </c>
      <c r="C20" s="6">
        <v>2014.5</v>
      </c>
      <c r="D20" s="6">
        <v>1058</v>
      </c>
      <c r="E20" s="6">
        <v>1343.5</v>
      </c>
      <c r="F20" s="6">
        <v>1590</v>
      </c>
    </row>
    <row r="21" spans="2:6" x14ac:dyDescent="0.5">
      <c r="B21" s="2" t="s">
        <v>5</v>
      </c>
      <c r="C21" s="6">
        <v>1979</v>
      </c>
      <c r="D21" s="6">
        <v>1232.5</v>
      </c>
      <c r="E21" s="6">
        <v>1768</v>
      </c>
      <c r="F21" s="6">
        <v>1971</v>
      </c>
    </row>
    <row r="22" spans="2:6" x14ac:dyDescent="0.5">
      <c r="B22" s="2" t="s">
        <v>6</v>
      </c>
      <c r="C22" s="6">
        <v>2485.5</v>
      </c>
      <c r="D22" s="6">
        <v>2996.5</v>
      </c>
      <c r="E22" s="6">
        <v>2291.5</v>
      </c>
      <c r="F22" s="6">
        <v>3069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CCF3-0939-4C7B-8D26-67FE44572EB7}">
  <dimension ref="A2:I46"/>
  <sheetViews>
    <sheetView topLeftCell="A21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5" customWidth="1"/>
    <col min="2" max="7" width="17.453125" style="5" customWidth="1"/>
    <col min="8" max="9" width="17.81640625" style="5" customWidth="1"/>
    <col min="10" max="16384" width="10.7265625" style="5"/>
  </cols>
  <sheetData>
    <row r="2" spans="1:8" x14ac:dyDescent="0.5">
      <c r="A2" s="17" t="s">
        <v>18</v>
      </c>
      <c r="B2" s="17"/>
      <c r="C2" s="17"/>
      <c r="D2" s="17"/>
      <c r="E2" s="17"/>
      <c r="F2" s="17"/>
      <c r="G2" s="17"/>
      <c r="H2" s="17"/>
    </row>
    <row r="4" spans="1:8" customFormat="1" ht="19.8" x14ac:dyDescent="0.5">
      <c r="A4" t="s">
        <v>14</v>
      </c>
      <c r="H4" s="7" t="s">
        <v>10</v>
      </c>
    </row>
    <row r="5" spans="1:8" customFormat="1" ht="19.8" x14ac:dyDescent="0.5">
      <c r="B5" s="8" t="s">
        <v>17</v>
      </c>
      <c r="C5" s="8" t="s">
        <v>21</v>
      </c>
      <c r="D5" s="8" t="s">
        <v>22</v>
      </c>
      <c r="E5" s="8" t="s">
        <v>23</v>
      </c>
      <c r="F5" s="8" t="s">
        <v>0</v>
      </c>
      <c r="G5" s="8" t="s">
        <v>13</v>
      </c>
      <c r="H5" s="8" t="s">
        <v>1</v>
      </c>
    </row>
    <row r="6" spans="1:8" customFormat="1" ht="19.8" x14ac:dyDescent="0.5">
      <c r="B6" s="9" t="s">
        <v>4</v>
      </c>
      <c r="C6" s="10">
        <v>10.199999999999999</v>
      </c>
      <c r="D6" s="10">
        <v>10.199999999999999</v>
      </c>
      <c r="E6" s="10">
        <v>11</v>
      </c>
      <c r="F6" s="10">
        <f>AVERAGE(C6:E6)</f>
        <v>10.466666666666667</v>
      </c>
      <c r="G6" s="10">
        <f>MIN(C6:E6)</f>
        <v>10.199999999999999</v>
      </c>
      <c r="H6" s="10">
        <f>MAX(C6:E6)</f>
        <v>11</v>
      </c>
    </row>
    <row r="7" spans="1:8" customFormat="1" ht="19.8" x14ac:dyDescent="0.5">
      <c r="B7" s="9" t="s">
        <v>9</v>
      </c>
      <c r="C7" s="10">
        <v>16.600000000000001</v>
      </c>
      <c r="D7" s="10">
        <v>16.399999999999999</v>
      </c>
      <c r="E7" s="10">
        <v>17.600000000000001</v>
      </c>
      <c r="F7" s="10">
        <f t="shared" ref="F7:F11" si="0">AVERAGE(C7:E7)</f>
        <v>16.866666666666667</v>
      </c>
      <c r="G7" s="10">
        <f t="shared" ref="G7:G11" si="1">MIN(C7:E7)</f>
        <v>16.399999999999999</v>
      </c>
      <c r="H7" s="10">
        <f t="shared" ref="H7:H11" si="2">MAX(C7:E7)</f>
        <v>17.600000000000001</v>
      </c>
    </row>
    <row r="8" spans="1:8" customFormat="1" ht="19.8" x14ac:dyDescent="0.5">
      <c r="B8" s="9" t="s">
        <v>8</v>
      </c>
      <c r="C8" s="10">
        <v>16.8</v>
      </c>
      <c r="D8" s="10">
        <v>16.899999999999999</v>
      </c>
      <c r="E8" s="10">
        <v>17.5</v>
      </c>
      <c r="F8" s="10">
        <f t="shared" si="0"/>
        <v>17.066666666666666</v>
      </c>
      <c r="G8" s="10">
        <f t="shared" si="1"/>
        <v>16.8</v>
      </c>
      <c r="H8" s="10">
        <f t="shared" si="2"/>
        <v>17.5</v>
      </c>
    </row>
    <row r="9" spans="1:8" customFormat="1" ht="19.8" x14ac:dyDescent="0.5">
      <c r="B9" s="9" t="s">
        <v>7</v>
      </c>
      <c r="C9" s="10">
        <v>17.5</v>
      </c>
      <c r="D9" s="10">
        <v>17.5</v>
      </c>
      <c r="E9" s="10">
        <v>18</v>
      </c>
      <c r="F9" s="10">
        <f t="shared" si="0"/>
        <v>17.666666666666668</v>
      </c>
      <c r="G9" s="10">
        <f t="shared" si="1"/>
        <v>17.5</v>
      </c>
      <c r="H9" s="10">
        <f t="shared" si="2"/>
        <v>18</v>
      </c>
    </row>
    <row r="10" spans="1:8" customFormat="1" ht="19.8" x14ac:dyDescent="0.5">
      <c r="B10" s="9" t="s">
        <v>5</v>
      </c>
      <c r="C10" s="10">
        <v>18.2</v>
      </c>
      <c r="D10" s="10">
        <v>18</v>
      </c>
      <c r="E10" s="10">
        <v>18.5</v>
      </c>
      <c r="F10" s="10">
        <f t="shared" si="0"/>
        <v>18.233333333333334</v>
      </c>
      <c r="G10" s="10">
        <f t="shared" si="1"/>
        <v>18</v>
      </c>
      <c r="H10" s="10">
        <f t="shared" si="2"/>
        <v>18.5</v>
      </c>
    </row>
    <row r="11" spans="1:8" customFormat="1" ht="19.8" x14ac:dyDescent="0.5">
      <c r="B11" s="9" t="s">
        <v>6</v>
      </c>
      <c r="C11" s="10">
        <v>23.6</v>
      </c>
      <c r="D11" s="10">
        <v>23.7</v>
      </c>
      <c r="E11" s="10">
        <v>23.8</v>
      </c>
      <c r="F11" s="10">
        <f t="shared" si="0"/>
        <v>23.7</v>
      </c>
      <c r="G11" s="10">
        <f t="shared" si="1"/>
        <v>23.6</v>
      </c>
      <c r="H11" s="10">
        <f t="shared" si="2"/>
        <v>23.8</v>
      </c>
    </row>
    <row r="12" spans="1:8" customFormat="1" ht="19.8" x14ac:dyDescent="0.5"/>
    <row r="13" spans="1:8" customFormat="1" ht="19.8" x14ac:dyDescent="0.5">
      <c r="A13" t="s">
        <v>15</v>
      </c>
    </row>
    <row r="14" spans="1:8" customFormat="1" ht="19.8" x14ac:dyDescent="0.5">
      <c r="B14" s="8" t="s">
        <v>17</v>
      </c>
      <c r="C14" s="8" t="s">
        <v>24</v>
      </c>
      <c r="D14" s="8" t="s">
        <v>12</v>
      </c>
    </row>
    <row r="15" spans="1:8" customFormat="1" ht="19.8" x14ac:dyDescent="0.5">
      <c r="B15" s="9" t="s">
        <v>4</v>
      </c>
      <c r="C15" s="10">
        <v>10.5</v>
      </c>
      <c r="D15" s="11">
        <f t="shared" ref="D15:D20" si="3">C15/VLOOKUP(B15,$B$6:$H$11,2,FALSE)</f>
        <v>1.0294117647058825</v>
      </c>
    </row>
    <row r="16" spans="1:8" customFormat="1" ht="19.8" x14ac:dyDescent="0.5">
      <c r="B16" s="9" t="s">
        <v>9</v>
      </c>
      <c r="C16" s="10">
        <v>17.600000000000001</v>
      </c>
      <c r="D16" s="11">
        <f t="shared" si="3"/>
        <v>1.0602409638554218</v>
      </c>
    </row>
    <row r="17" spans="2:4" customFormat="1" ht="19.8" x14ac:dyDescent="0.5">
      <c r="B17" s="9" t="s">
        <v>8</v>
      </c>
      <c r="C17" s="10">
        <v>17.899999999999999</v>
      </c>
      <c r="D17" s="11">
        <f t="shared" si="3"/>
        <v>1.0654761904761902</v>
      </c>
    </row>
    <row r="18" spans="2:4" customFormat="1" ht="19.8" x14ac:dyDescent="0.5">
      <c r="B18" s="9" t="s">
        <v>7</v>
      </c>
      <c r="C18" s="10">
        <v>18.399999999999999</v>
      </c>
      <c r="D18" s="11">
        <f t="shared" si="3"/>
        <v>1.0514285714285714</v>
      </c>
    </row>
    <row r="19" spans="2:4" customFormat="1" ht="19.8" x14ac:dyDescent="0.5">
      <c r="B19" s="9" t="s">
        <v>5</v>
      </c>
      <c r="C19" s="10">
        <v>19</v>
      </c>
      <c r="D19" s="11">
        <f t="shared" si="3"/>
        <v>1.043956043956044</v>
      </c>
    </row>
    <row r="20" spans="2:4" customFormat="1" ht="19.8" x14ac:dyDescent="0.5">
      <c r="B20" s="9" t="s">
        <v>6</v>
      </c>
      <c r="C20" s="10">
        <v>24.4</v>
      </c>
      <c r="D20" s="11">
        <f t="shared" si="3"/>
        <v>1.0338983050847457</v>
      </c>
    </row>
    <row r="21" spans="2:4" customFormat="1" ht="19.8" x14ac:dyDescent="0.5"/>
    <row r="22" spans="2:4" customFormat="1" ht="19.8" x14ac:dyDescent="0.5"/>
    <row r="23" spans="2:4" customFormat="1" ht="19.8" x14ac:dyDescent="0.5"/>
    <row r="24" spans="2:4" customFormat="1" ht="19.8" x14ac:dyDescent="0.5"/>
    <row r="25" spans="2:4" customFormat="1" ht="19.8" x14ac:dyDescent="0.5"/>
    <row r="26" spans="2:4" customFormat="1" ht="19.8" x14ac:dyDescent="0.5"/>
    <row r="27" spans="2:4" customFormat="1" ht="19.8" x14ac:dyDescent="0.5"/>
    <row r="28" spans="2:4" customFormat="1" ht="19.8" x14ac:dyDescent="0.5"/>
    <row r="29" spans="2:4" customFormat="1" ht="19.8" x14ac:dyDescent="0.5"/>
    <row r="30" spans="2:4" customFormat="1" ht="19.8" x14ac:dyDescent="0.5"/>
    <row r="31" spans="2:4" customFormat="1" ht="19.8" x14ac:dyDescent="0.5"/>
    <row r="32" spans="2:4" customFormat="1" ht="19.8" x14ac:dyDescent="0.5"/>
    <row r="33" spans="1:9" customFormat="1" ht="19.8" x14ac:dyDescent="0.5"/>
    <row r="34" spans="1:9" customFormat="1" ht="19.8" x14ac:dyDescent="0.5"/>
    <row r="35" spans="1:9" customFormat="1" ht="19.8" x14ac:dyDescent="0.5"/>
    <row r="36" spans="1:9" customFormat="1" ht="19.8" x14ac:dyDescent="0.5"/>
    <row r="37" spans="1:9" customFormat="1" ht="19.8" x14ac:dyDescent="0.5"/>
    <row r="38" spans="1:9" customFormat="1" ht="19.8" x14ac:dyDescent="0.5"/>
    <row r="39" spans="1:9" customFormat="1" ht="19.8" x14ac:dyDescent="0.5">
      <c r="A39" t="s">
        <v>16</v>
      </c>
      <c r="F39" s="7" t="s">
        <v>11</v>
      </c>
    </row>
    <row r="40" spans="1:9" customFormat="1" ht="19.8" x14ac:dyDescent="0.5">
      <c r="B40" s="8" t="s">
        <v>17</v>
      </c>
      <c r="C40" s="8" t="s">
        <v>25</v>
      </c>
      <c r="D40" s="8" t="s">
        <v>26</v>
      </c>
      <c r="E40" s="8" t="s">
        <v>27</v>
      </c>
      <c r="F40" s="8" t="s">
        <v>28</v>
      </c>
      <c r="G40" s="8" t="s">
        <v>1</v>
      </c>
      <c r="H40" s="8" t="s">
        <v>2</v>
      </c>
      <c r="I40" s="8" t="s">
        <v>3</v>
      </c>
    </row>
    <row r="41" spans="1:9" customFormat="1" ht="19.8" x14ac:dyDescent="0.5">
      <c r="B41" s="12" t="s">
        <v>4</v>
      </c>
      <c r="C41" s="10">
        <v>1089</v>
      </c>
      <c r="D41" s="10">
        <v>1154</v>
      </c>
      <c r="E41" s="10">
        <v>966</v>
      </c>
      <c r="F41" s="10">
        <v>1120</v>
      </c>
      <c r="G41" s="13">
        <f>MAX(C41:F41)</f>
        <v>1154</v>
      </c>
      <c r="H41" s="9">
        <f>_xlfn.RANK.EQ(F41,$F$41:$F$46,0)</f>
        <v>6</v>
      </c>
      <c r="I41" s="8" t="str">
        <f>IF(AND(F41&gt;C41,G41&gt;=1500),"○","")</f>
        <v/>
      </c>
    </row>
    <row r="42" spans="1:9" customFormat="1" ht="19.8" x14ac:dyDescent="0.5">
      <c r="B42" s="12" t="s">
        <v>9</v>
      </c>
      <c r="C42" s="10">
        <v>2052.5</v>
      </c>
      <c r="D42" s="10">
        <v>1615.5</v>
      </c>
      <c r="E42" s="10">
        <v>1396.5</v>
      </c>
      <c r="F42" s="10">
        <v>1926</v>
      </c>
      <c r="G42" s="13">
        <f t="shared" ref="G42:G46" si="4">MAX(C42:F42)</f>
        <v>2052.5</v>
      </c>
      <c r="H42" s="9">
        <f t="shared" ref="H42:H46" si="5">_xlfn.RANK.EQ(F42,$F$41:$F$46,0)</f>
        <v>3</v>
      </c>
      <c r="I42" s="8" t="str">
        <f t="shared" ref="I42:I46" si="6">IF(AND(F42&gt;C42,G42&gt;=1500),"○","")</f>
        <v/>
      </c>
    </row>
    <row r="43" spans="1:9" customFormat="1" ht="19.8" x14ac:dyDescent="0.5">
      <c r="B43" s="12" t="s">
        <v>8</v>
      </c>
      <c r="C43" s="10">
        <v>1998.5</v>
      </c>
      <c r="D43" s="10">
        <v>1578</v>
      </c>
      <c r="E43" s="10">
        <v>1504.5</v>
      </c>
      <c r="F43" s="10">
        <v>1773</v>
      </c>
      <c r="G43" s="13">
        <f t="shared" si="4"/>
        <v>1998.5</v>
      </c>
      <c r="H43" s="9">
        <f t="shared" si="5"/>
        <v>4</v>
      </c>
      <c r="I43" s="8" t="str">
        <f t="shared" si="6"/>
        <v/>
      </c>
    </row>
    <row r="44" spans="1:9" customFormat="1" ht="19.8" x14ac:dyDescent="0.5">
      <c r="B44" s="12" t="s">
        <v>7</v>
      </c>
      <c r="C44" s="10">
        <v>2014.5</v>
      </c>
      <c r="D44" s="10">
        <v>1058</v>
      </c>
      <c r="E44" s="10">
        <v>1343.5</v>
      </c>
      <c r="F44" s="10">
        <v>1590</v>
      </c>
      <c r="G44" s="13">
        <f t="shared" si="4"/>
        <v>2014.5</v>
      </c>
      <c r="H44" s="9">
        <f t="shared" si="5"/>
        <v>5</v>
      </c>
      <c r="I44" s="8" t="str">
        <f t="shared" si="6"/>
        <v/>
      </c>
    </row>
    <row r="45" spans="1:9" customFormat="1" ht="19.8" x14ac:dyDescent="0.5">
      <c r="B45" s="12" t="s">
        <v>5</v>
      </c>
      <c r="C45" s="10">
        <v>1979</v>
      </c>
      <c r="D45" s="10">
        <v>1232.5</v>
      </c>
      <c r="E45" s="10">
        <v>1768</v>
      </c>
      <c r="F45" s="10">
        <v>1971</v>
      </c>
      <c r="G45" s="13">
        <f t="shared" si="4"/>
        <v>1979</v>
      </c>
      <c r="H45" s="9">
        <f t="shared" si="5"/>
        <v>2</v>
      </c>
      <c r="I45" s="8" t="str">
        <f t="shared" si="6"/>
        <v/>
      </c>
    </row>
    <row r="46" spans="1:9" customFormat="1" ht="19.8" x14ac:dyDescent="0.5">
      <c r="B46" s="12" t="s">
        <v>6</v>
      </c>
      <c r="C46" s="10">
        <v>2485.5</v>
      </c>
      <c r="D46" s="10">
        <v>2996.5</v>
      </c>
      <c r="E46" s="10">
        <v>2291.5</v>
      </c>
      <c r="F46" s="10">
        <v>3069</v>
      </c>
      <c r="G46" s="13">
        <f t="shared" si="4"/>
        <v>3069</v>
      </c>
      <c r="H46" s="9">
        <f t="shared" si="5"/>
        <v>1</v>
      </c>
      <c r="I46" s="8" t="str">
        <f t="shared" si="6"/>
        <v>○</v>
      </c>
    </row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H46"/>
  <sheetViews>
    <sheetView tabSelected="1" workbookViewId="0"/>
  </sheetViews>
  <sheetFormatPr defaultColWidth="10.7265625" defaultRowHeight="22.2" x14ac:dyDescent="0.5"/>
  <cols>
    <col min="1" max="1" width="10.7265625" style="5"/>
    <col min="2" max="8" width="17.54296875" style="5" customWidth="1"/>
    <col min="9" max="16384" width="10.7265625" style="5"/>
  </cols>
  <sheetData>
    <row r="4" spans="1:8" x14ac:dyDescent="0.5">
      <c r="A4" s="5" t="s">
        <v>14</v>
      </c>
      <c r="H4" s="5" t="s">
        <v>10</v>
      </c>
    </row>
    <row r="5" spans="1:8" x14ac:dyDescent="0.5">
      <c r="B5" s="5" t="s">
        <v>17</v>
      </c>
      <c r="C5" s="5" t="s">
        <v>21</v>
      </c>
      <c r="D5" s="5" t="s">
        <v>22</v>
      </c>
      <c r="E5" s="5" t="s">
        <v>23</v>
      </c>
    </row>
    <row r="6" spans="1:8" x14ac:dyDescent="0.5">
      <c r="B6" s="5" t="s">
        <v>4</v>
      </c>
      <c r="C6" s="15">
        <v>10.199999999999999</v>
      </c>
      <c r="D6" s="15">
        <v>10.199999999999999</v>
      </c>
      <c r="E6" s="15">
        <v>11</v>
      </c>
    </row>
    <row r="7" spans="1:8" x14ac:dyDescent="0.5">
      <c r="B7" s="5" t="s">
        <v>9</v>
      </c>
      <c r="C7" s="15">
        <v>16.600000000000001</v>
      </c>
      <c r="D7" s="15">
        <v>16.399999999999999</v>
      </c>
      <c r="E7" s="15">
        <v>17.600000000000001</v>
      </c>
    </row>
    <row r="8" spans="1:8" x14ac:dyDescent="0.5">
      <c r="B8" s="5" t="s">
        <v>8</v>
      </c>
      <c r="C8" s="15">
        <v>16.8</v>
      </c>
      <c r="D8" s="15">
        <v>16.899999999999999</v>
      </c>
      <c r="E8" s="15">
        <v>17.5</v>
      </c>
    </row>
    <row r="9" spans="1:8" x14ac:dyDescent="0.5">
      <c r="B9" s="5" t="s">
        <v>7</v>
      </c>
      <c r="C9" s="15">
        <v>17.5</v>
      </c>
      <c r="D9" s="15">
        <v>17.5</v>
      </c>
      <c r="E9" s="15">
        <v>18</v>
      </c>
    </row>
    <row r="10" spans="1:8" x14ac:dyDescent="0.5">
      <c r="B10" s="5" t="s">
        <v>5</v>
      </c>
      <c r="C10" s="15">
        <v>18.2</v>
      </c>
      <c r="D10" s="15">
        <v>18</v>
      </c>
      <c r="E10" s="15">
        <v>18.5</v>
      </c>
    </row>
    <row r="11" spans="1:8" x14ac:dyDescent="0.5">
      <c r="B11" s="5" t="s">
        <v>6</v>
      </c>
      <c r="C11" s="15">
        <v>23.6</v>
      </c>
      <c r="D11" s="15">
        <v>23.7</v>
      </c>
      <c r="E11" s="15">
        <v>23.8</v>
      </c>
    </row>
    <row r="13" spans="1:8" x14ac:dyDescent="0.5">
      <c r="A13" s="5" t="s">
        <v>15</v>
      </c>
    </row>
    <row r="14" spans="1:8" x14ac:dyDescent="0.5">
      <c r="B14" s="5" t="s">
        <v>17</v>
      </c>
      <c r="C14" s="5" t="s">
        <v>29</v>
      </c>
      <c r="D14" s="5" t="s">
        <v>12</v>
      </c>
    </row>
    <row r="15" spans="1:8" x14ac:dyDescent="0.5">
      <c r="B15" s="5" t="s">
        <v>4</v>
      </c>
      <c r="C15" s="15">
        <v>10.5</v>
      </c>
      <c r="D15" s="14"/>
    </row>
    <row r="16" spans="1:8" x14ac:dyDescent="0.5">
      <c r="B16" s="5" t="s">
        <v>9</v>
      </c>
      <c r="C16" s="15">
        <v>17.600000000000001</v>
      </c>
      <c r="D16" s="14"/>
    </row>
    <row r="17" spans="2:4" x14ac:dyDescent="0.5">
      <c r="B17" s="5" t="s">
        <v>8</v>
      </c>
      <c r="C17" s="15">
        <v>17.899999999999999</v>
      </c>
      <c r="D17" s="14"/>
    </row>
    <row r="18" spans="2:4" x14ac:dyDescent="0.5">
      <c r="B18" s="5" t="s">
        <v>7</v>
      </c>
      <c r="C18" s="15">
        <v>18.399999999999999</v>
      </c>
      <c r="D18" s="14"/>
    </row>
    <row r="19" spans="2:4" x14ac:dyDescent="0.5">
      <c r="B19" s="5" t="s">
        <v>5</v>
      </c>
      <c r="C19" s="15"/>
      <c r="D19" s="14"/>
    </row>
    <row r="20" spans="2:4" x14ac:dyDescent="0.5">
      <c r="B20" s="5" t="s">
        <v>6</v>
      </c>
      <c r="C20" s="15"/>
      <c r="D20" s="14"/>
    </row>
    <row r="39" spans="1:7" x14ac:dyDescent="0.5">
      <c r="A39" s="5" t="s">
        <v>16</v>
      </c>
      <c r="F39" s="5" t="s">
        <v>11</v>
      </c>
    </row>
    <row r="40" spans="1:7" x14ac:dyDescent="0.5">
      <c r="B40" s="5" t="s">
        <v>17</v>
      </c>
      <c r="C40" s="5" t="s">
        <v>25</v>
      </c>
      <c r="D40" s="5" t="s">
        <v>26</v>
      </c>
      <c r="E40" s="5" t="s">
        <v>27</v>
      </c>
      <c r="F40" s="5" t="s">
        <v>28</v>
      </c>
    </row>
    <row r="41" spans="1:7" x14ac:dyDescent="0.5">
      <c r="B41" s="5" t="s">
        <v>4</v>
      </c>
      <c r="C41" s="16">
        <v>1089</v>
      </c>
      <c r="D41" s="16">
        <v>1154</v>
      </c>
      <c r="E41" s="16">
        <v>966</v>
      </c>
      <c r="F41" s="16">
        <v>1120</v>
      </c>
      <c r="G41" s="14"/>
    </row>
    <row r="42" spans="1:7" x14ac:dyDescent="0.5">
      <c r="B42" s="5" t="s">
        <v>9</v>
      </c>
      <c r="C42" s="16">
        <v>2052.5</v>
      </c>
      <c r="D42" s="16">
        <v>1615.5</v>
      </c>
      <c r="E42" s="16">
        <v>1396.5</v>
      </c>
      <c r="F42" s="16">
        <v>1926</v>
      </c>
      <c r="G42" s="14"/>
    </row>
    <row r="43" spans="1:7" x14ac:dyDescent="0.5">
      <c r="B43" s="5" t="s">
        <v>8</v>
      </c>
      <c r="C43" s="16">
        <v>1998.5</v>
      </c>
      <c r="D43" s="16">
        <v>1578</v>
      </c>
      <c r="E43" s="16">
        <v>1504.5</v>
      </c>
      <c r="F43" s="16">
        <v>1773</v>
      </c>
      <c r="G43" s="14"/>
    </row>
    <row r="44" spans="1:7" x14ac:dyDescent="0.5">
      <c r="B44" s="5" t="s">
        <v>7</v>
      </c>
      <c r="C44" s="16">
        <v>2014.5</v>
      </c>
      <c r="D44" s="16">
        <v>1058</v>
      </c>
      <c r="E44" s="16">
        <v>1343.5</v>
      </c>
      <c r="F44" s="16">
        <v>1590</v>
      </c>
      <c r="G44" s="14"/>
    </row>
    <row r="45" spans="1:7" x14ac:dyDescent="0.5">
      <c r="B45" s="5" t="s">
        <v>5</v>
      </c>
      <c r="C45" s="16">
        <v>1979</v>
      </c>
      <c r="D45" s="16"/>
      <c r="E45" s="16"/>
      <c r="F45" s="16">
        <v>1971</v>
      </c>
      <c r="G45" s="14"/>
    </row>
    <row r="46" spans="1:7" x14ac:dyDescent="0.5">
      <c r="B46" s="5" t="s">
        <v>6</v>
      </c>
      <c r="C46" s="16">
        <v>2485.5</v>
      </c>
      <c r="D46" s="16"/>
      <c r="E46" s="16"/>
      <c r="F46" s="16">
        <v>3069</v>
      </c>
    </row>
  </sheetData>
  <sortState xmlns:xlrd2="http://schemas.microsoft.com/office/spreadsheetml/2017/richdata2" ref="A15:D20">
    <sortCondition descending="1" ref="D14:D20"/>
  </sortState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292-85E8-2842-AB62-875C56AA412E}">
  <dimension ref="A2:I46"/>
  <sheetViews>
    <sheetView topLeftCell="A21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5" customWidth="1"/>
    <col min="2" max="7" width="17.453125" style="5" customWidth="1"/>
    <col min="8" max="9" width="17.81640625" style="5" customWidth="1"/>
    <col min="10" max="16384" width="10.7265625" style="5"/>
  </cols>
  <sheetData>
    <row r="2" spans="1:8" x14ac:dyDescent="0.5">
      <c r="A2" s="17" t="s">
        <v>18</v>
      </c>
      <c r="B2" s="17"/>
      <c r="C2" s="17"/>
      <c r="D2" s="17"/>
      <c r="E2" s="17"/>
      <c r="F2" s="17"/>
      <c r="G2" s="17"/>
      <c r="H2" s="17"/>
    </row>
    <row r="4" spans="1:8" customFormat="1" ht="19.8" x14ac:dyDescent="0.5">
      <c r="A4" t="s">
        <v>14</v>
      </c>
      <c r="H4" s="7" t="s">
        <v>10</v>
      </c>
    </row>
    <row r="5" spans="1:8" customFormat="1" ht="19.8" x14ac:dyDescent="0.5">
      <c r="B5" s="8" t="s">
        <v>17</v>
      </c>
      <c r="C5" s="8" t="s">
        <v>21</v>
      </c>
      <c r="D5" s="8" t="s">
        <v>22</v>
      </c>
      <c r="E5" s="8" t="s">
        <v>23</v>
      </c>
      <c r="F5" s="8" t="s">
        <v>0</v>
      </c>
      <c r="G5" s="8" t="s">
        <v>13</v>
      </c>
      <c r="H5" s="8" t="s">
        <v>1</v>
      </c>
    </row>
    <row r="6" spans="1:8" customFormat="1" ht="19.8" x14ac:dyDescent="0.5">
      <c r="B6" s="9" t="s">
        <v>4</v>
      </c>
      <c r="C6" s="10">
        <v>10.199999999999999</v>
      </c>
      <c r="D6" s="10">
        <v>10.199999999999999</v>
      </c>
      <c r="E6" s="10">
        <v>11</v>
      </c>
      <c r="F6" s="10">
        <f>AVERAGE(C6:E6)</f>
        <v>10.466666666666667</v>
      </c>
      <c r="G6" s="10">
        <f>MIN(C6:E6)</f>
        <v>10.199999999999999</v>
      </c>
      <c r="H6" s="10">
        <f>MAX(C6:E6)</f>
        <v>11</v>
      </c>
    </row>
    <row r="7" spans="1:8" customFormat="1" ht="19.8" x14ac:dyDescent="0.5">
      <c r="B7" s="9" t="s">
        <v>9</v>
      </c>
      <c r="C7" s="10">
        <v>16.600000000000001</v>
      </c>
      <c r="D7" s="10">
        <v>16.399999999999999</v>
      </c>
      <c r="E7" s="10">
        <v>17.600000000000001</v>
      </c>
      <c r="F7" s="10">
        <f t="shared" ref="F7:F11" si="0">AVERAGE(C7:E7)</f>
        <v>16.866666666666667</v>
      </c>
      <c r="G7" s="10">
        <f t="shared" ref="G7:G11" si="1">MIN(C7:E7)</f>
        <v>16.399999999999999</v>
      </c>
      <c r="H7" s="10">
        <f t="shared" ref="H7:H11" si="2">MAX(C7:E7)</f>
        <v>17.600000000000001</v>
      </c>
    </row>
    <row r="8" spans="1:8" customFormat="1" ht="19.8" x14ac:dyDescent="0.5">
      <c r="B8" s="9" t="s">
        <v>8</v>
      </c>
      <c r="C8" s="10">
        <v>16.8</v>
      </c>
      <c r="D8" s="10">
        <v>16.899999999999999</v>
      </c>
      <c r="E8" s="10">
        <v>17.5</v>
      </c>
      <c r="F8" s="10">
        <f t="shared" si="0"/>
        <v>17.066666666666666</v>
      </c>
      <c r="G8" s="10">
        <f t="shared" si="1"/>
        <v>16.8</v>
      </c>
      <c r="H8" s="10">
        <f t="shared" si="2"/>
        <v>17.5</v>
      </c>
    </row>
    <row r="9" spans="1:8" customFormat="1" ht="19.8" x14ac:dyDescent="0.5">
      <c r="B9" s="9" t="s">
        <v>7</v>
      </c>
      <c r="C9" s="10">
        <v>17.5</v>
      </c>
      <c r="D9" s="10">
        <v>17.5</v>
      </c>
      <c r="E9" s="10">
        <v>18</v>
      </c>
      <c r="F9" s="10">
        <f t="shared" si="0"/>
        <v>17.666666666666668</v>
      </c>
      <c r="G9" s="10">
        <f t="shared" si="1"/>
        <v>17.5</v>
      </c>
      <c r="H9" s="10">
        <f t="shared" si="2"/>
        <v>18</v>
      </c>
    </row>
    <row r="10" spans="1:8" customFormat="1" ht="19.8" x14ac:dyDescent="0.5">
      <c r="B10" s="9" t="s">
        <v>5</v>
      </c>
      <c r="C10" s="10">
        <v>18.2</v>
      </c>
      <c r="D10" s="10">
        <v>18</v>
      </c>
      <c r="E10" s="10">
        <v>18.5</v>
      </c>
      <c r="F10" s="10">
        <f t="shared" si="0"/>
        <v>18.233333333333334</v>
      </c>
      <c r="G10" s="10">
        <f t="shared" si="1"/>
        <v>18</v>
      </c>
      <c r="H10" s="10">
        <f t="shared" si="2"/>
        <v>18.5</v>
      </c>
    </row>
    <row r="11" spans="1:8" customFormat="1" ht="19.8" x14ac:dyDescent="0.5">
      <c r="B11" s="9" t="s">
        <v>6</v>
      </c>
      <c r="C11" s="10">
        <v>23.6</v>
      </c>
      <c r="D11" s="10">
        <v>23.7</v>
      </c>
      <c r="E11" s="10">
        <v>23.8</v>
      </c>
      <c r="F11" s="10">
        <f t="shared" si="0"/>
        <v>23.7</v>
      </c>
      <c r="G11" s="10">
        <f t="shared" si="1"/>
        <v>23.6</v>
      </c>
      <c r="H11" s="10">
        <f t="shared" si="2"/>
        <v>23.8</v>
      </c>
    </row>
    <row r="12" spans="1:8" customFormat="1" ht="19.8" x14ac:dyDescent="0.5"/>
    <row r="13" spans="1:8" customFormat="1" ht="19.8" x14ac:dyDescent="0.5">
      <c r="A13" t="s">
        <v>15</v>
      </c>
    </row>
    <row r="14" spans="1:8" customFormat="1" ht="19.8" x14ac:dyDescent="0.5">
      <c r="B14" s="8" t="s">
        <v>17</v>
      </c>
      <c r="C14" s="8" t="s">
        <v>29</v>
      </c>
      <c r="D14" s="8" t="s">
        <v>12</v>
      </c>
    </row>
    <row r="15" spans="1:8" customFormat="1" ht="19.8" x14ac:dyDescent="0.5">
      <c r="B15" s="9" t="s">
        <v>8</v>
      </c>
      <c r="C15" s="10">
        <v>17.899999999999999</v>
      </c>
      <c r="D15" s="11">
        <f t="shared" ref="D15:D20" si="3">C15/VLOOKUP(B15,$B$6:$H$11,2,FALSE)</f>
        <v>1.0654761904761902</v>
      </c>
    </row>
    <row r="16" spans="1:8" customFormat="1" ht="19.8" x14ac:dyDescent="0.5">
      <c r="B16" s="9" t="s">
        <v>9</v>
      </c>
      <c r="C16" s="10">
        <v>17.600000000000001</v>
      </c>
      <c r="D16" s="11">
        <f t="shared" si="3"/>
        <v>1.0602409638554218</v>
      </c>
    </row>
    <row r="17" spans="2:4" customFormat="1" ht="19.8" x14ac:dyDescent="0.5">
      <c r="B17" s="9" t="s">
        <v>7</v>
      </c>
      <c r="C17" s="10">
        <v>18.399999999999999</v>
      </c>
      <c r="D17" s="11">
        <f t="shared" si="3"/>
        <v>1.0514285714285714</v>
      </c>
    </row>
    <row r="18" spans="2:4" customFormat="1" ht="19.8" x14ac:dyDescent="0.5">
      <c r="B18" s="9" t="s">
        <v>5</v>
      </c>
      <c r="C18" s="10">
        <v>19</v>
      </c>
      <c r="D18" s="11">
        <f t="shared" si="3"/>
        <v>1.043956043956044</v>
      </c>
    </row>
    <row r="19" spans="2:4" customFormat="1" ht="19.8" x14ac:dyDescent="0.5">
      <c r="B19" s="9" t="s">
        <v>6</v>
      </c>
      <c r="C19" s="10">
        <v>24.4</v>
      </c>
      <c r="D19" s="11">
        <f t="shared" si="3"/>
        <v>1.0338983050847457</v>
      </c>
    </row>
    <row r="20" spans="2:4" customFormat="1" ht="19.8" x14ac:dyDescent="0.5">
      <c r="B20" s="9" t="s">
        <v>4</v>
      </c>
      <c r="C20" s="10">
        <v>10.5</v>
      </c>
      <c r="D20" s="11">
        <f t="shared" si="3"/>
        <v>1.0294117647058825</v>
      </c>
    </row>
    <row r="21" spans="2:4" customFormat="1" ht="19.8" x14ac:dyDescent="0.5"/>
    <row r="22" spans="2:4" customFormat="1" ht="19.8" x14ac:dyDescent="0.5"/>
    <row r="23" spans="2:4" customFormat="1" ht="19.8" x14ac:dyDescent="0.5"/>
    <row r="24" spans="2:4" customFormat="1" ht="19.8" x14ac:dyDescent="0.5"/>
    <row r="25" spans="2:4" customFormat="1" ht="19.8" x14ac:dyDescent="0.5"/>
    <row r="26" spans="2:4" customFormat="1" ht="19.8" x14ac:dyDescent="0.5"/>
    <row r="27" spans="2:4" customFormat="1" ht="19.8" x14ac:dyDescent="0.5"/>
    <row r="28" spans="2:4" customFormat="1" ht="19.8" x14ac:dyDescent="0.5"/>
    <row r="29" spans="2:4" customFormat="1" ht="19.8" x14ac:dyDescent="0.5"/>
    <row r="30" spans="2:4" customFormat="1" ht="19.8" x14ac:dyDescent="0.5"/>
    <row r="31" spans="2:4" customFormat="1" ht="19.8" x14ac:dyDescent="0.5"/>
    <row r="32" spans="2:4" customFormat="1" ht="19.8" x14ac:dyDescent="0.5"/>
    <row r="33" spans="1:9" customFormat="1" ht="19.8" x14ac:dyDescent="0.5"/>
    <row r="34" spans="1:9" customFormat="1" ht="19.8" x14ac:dyDescent="0.5"/>
    <row r="35" spans="1:9" customFormat="1" ht="19.8" x14ac:dyDescent="0.5"/>
    <row r="36" spans="1:9" customFormat="1" ht="19.8" x14ac:dyDescent="0.5"/>
    <row r="37" spans="1:9" customFormat="1" ht="19.8" x14ac:dyDescent="0.5"/>
    <row r="38" spans="1:9" customFormat="1" ht="19.8" x14ac:dyDescent="0.5"/>
    <row r="39" spans="1:9" customFormat="1" ht="19.8" x14ac:dyDescent="0.5">
      <c r="A39" t="s">
        <v>16</v>
      </c>
      <c r="F39" s="7" t="s">
        <v>11</v>
      </c>
    </row>
    <row r="40" spans="1:9" customFormat="1" ht="19.8" x14ac:dyDescent="0.5">
      <c r="B40" s="8" t="s">
        <v>17</v>
      </c>
      <c r="C40" s="8" t="s">
        <v>25</v>
      </c>
      <c r="D40" s="8" t="s">
        <v>26</v>
      </c>
      <c r="E40" s="8" t="s">
        <v>27</v>
      </c>
      <c r="F40" s="8" t="s">
        <v>28</v>
      </c>
      <c r="G40" s="8" t="s">
        <v>1</v>
      </c>
      <c r="H40" s="8" t="s">
        <v>2</v>
      </c>
      <c r="I40" s="8" t="s">
        <v>3</v>
      </c>
    </row>
    <row r="41" spans="1:9" customFormat="1" ht="19.8" x14ac:dyDescent="0.5">
      <c r="B41" s="12" t="s">
        <v>4</v>
      </c>
      <c r="C41" s="10">
        <v>1089</v>
      </c>
      <c r="D41" s="10">
        <v>1154</v>
      </c>
      <c r="E41" s="10">
        <v>966</v>
      </c>
      <c r="F41" s="10">
        <v>1120</v>
      </c>
      <c r="G41" s="13">
        <f>MAX(C41:F41)</f>
        <v>1154</v>
      </c>
      <c r="H41" s="9">
        <f>_xlfn.RANK.EQ(F41,$F$41:$F$46,0)</f>
        <v>6</v>
      </c>
      <c r="I41" s="8" t="str">
        <f>IF(AND(F41&gt;C41,G41&gt;=1500),"○","")</f>
        <v/>
      </c>
    </row>
    <row r="42" spans="1:9" customFormat="1" ht="19.8" x14ac:dyDescent="0.5">
      <c r="B42" s="12" t="s">
        <v>9</v>
      </c>
      <c r="C42" s="10">
        <v>2052.5</v>
      </c>
      <c r="D42" s="10">
        <v>1615.5</v>
      </c>
      <c r="E42" s="10">
        <v>1396.5</v>
      </c>
      <c r="F42" s="10">
        <v>1926</v>
      </c>
      <c r="G42" s="13">
        <f t="shared" ref="G42:G46" si="4">MAX(C42:F42)</f>
        <v>2052.5</v>
      </c>
      <c r="H42" s="9">
        <f t="shared" ref="H42:H46" si="5">_xlfn.RANK.EQ(F42,$F$41:$F$46,0)</f>
        <v>3</v>
      </c>
      <c r="I42" s="8" t="str">
        <f t="shared" ref="I42:I46" si="6">IF(AND(F42&gt;C42,G42&gt;=1500),"○","")</f>
        <v/>
      </c>
    </row>
    <row r="43" spans="1:9" customFormat="1" ht="19.8" x14ac:dyDescent="0.5">
      <c r="B43" s="12" t="s">
        <v>8</v>
      </c>
      <c r="C43" s="10">
        <v>1998.5</v>
      </c>
      <c r="D43" s="10">
        <v>1578</v>
      </c>
      <c r="E43" s="10">
        <v>1504.5</v>
      </c>
      <c r="F43" s="10">
        <v>1773</v>
      </c>
      <c r="G43" s="13">
        <f t="shared" si="4"/>
        <v>1998.5</v>
      </c>
      <c r="H43" s="9">
        <f t="shared" si="5"/>
        <v>4</v>
      </c>
      <c r="I43" s="8" t="str">
        <f t="shared" si="6"/>
        <v/>
      </c>
    </row>
    <row r="44" spans="1:9" customFormat="1" ht="19.8" x14ac:dyDescent="0.5">
      <c r="B44" s="12" t="s">
        <v>7</v>
      </c>
      <c r="C44" s="10">
        <v>2014.5</v>
      </c>
      <c r="D44" s="10">
        <v>1058</v>
      </c>
      <c r="E44" s="10">
        <v>1343.5</v>
      </c>
      <c r="F44" s="10">
        <v>1590</v>
      </c>
      <c r="G44" s="13">
        <f t="shared" si="4"/>
        <v>2014.5</v>
      </c>
      <c r="H44" s="9">
        <f t="shared" si="5"/>
        <v>5</v>
      </c>
      <c r="I44" s="8" t="str">
        <f t="shared" si="6"/>
        <v/>
      </c>
    </row>
    <row r="45" spans="1:9" customFormat="1" ht="19.8" x14ac:dyDescent="0.5">
      <c r="B45" s="12" t="s">
        <v>5</v>
      </c>
      <c r="C45" s="10">
        <v>1979</v>
      </c>
      <c r="D45" s="10">
        <v>1232.5</v>
      </c>
      <c r="E45" s="10">
        <v>1768</v>
      </c>
      <c r="F45" s="10">
        <v>1971</v>
      </c>
      <c r="G45" s="13">
        <f t="shared" si="4"/>
        <v>1979</v>
      </c>
      <c r="H45" s="9">
        <f t="shared" si="5"/>
        <v>2</v>
      </c>
      <c r="I45" s="8" t="str">
        <f t="shared" si="6"/>
        <v/>
      </c>
    </row>
    <row r="46" spans="1:9" customFormat="1" ht="19.8" x14ac:dyDescent="0.5">
      <c r="B46" s="12" t="s">
        <v>6</v>
      </c>
      <c r="C46" s="10">
        <v>2485.5</v>
      </c>
      <c r="D46" s="10">
        <v>2996.5</v>
      </c>
      <c r="E46" s="10">
        <v>2291.5</v>
      </c>
      <c r="F46" s="10">
        <v>3069</v>
      </c>
      <c r="G46" s="13">
        <f t="shared" si="4"/>
        <v>3069</v>
      </c>
      <c r="H46" s="9">
        <f t="shared" si="5"/>
        <v>1</v>
      </c>
      <c r="I46" s="8" t="str">
        <f t="shared" si="6"/>
        <v>○</v>
      </c>
    </row>
  </sheetData>
  <sortState xmlns:xlrd2="http://schemas.microsoft.com/office/spreadsheetml/2017/richdata2" ref="B15:D20">
    <sortCondition descending="1" ref="D14:D20"/>
  </sortState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2026-01-15T00:19:19Z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