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pi.box.com/wopi/files/2088797243991/WOPIServiceId_TP_BOX_2/WOPIUserId_-/"/>
    </mc:Choice>
  </mc:AlternateContent>
  <xr:revisionPtr revIDLastSave="381" documentId="13_ncr:1_{F83A5200-86DC-4BCB-A119-957DE7EE44A9}" xr6:coauthVersionLast="47" xr6:coauthVersionMax="47" xr10:uidLastSave="{93D50A39-6917-4E63-AD90-03DAB8A24034}"/>
  <bookViews>
    <workbookView xWindow="-108" yWindow="-108" windowWidth="23256" windowHeight="12456" activeTab="2" xr2:uid="{5BF8BBDA-24AA-C244-84FC-290373AD2F01}"/>
  </bookViews>
  <sheets>
    <sheet name="問題文の図1" sheetId="2" r:id="rId1"/>
    <sheet name="問題文の図2" sheetId="12" r:id="rId2"/>
    <sheet name="提供データ" sheetId="7" r:id="rId3"/>
    <sheet name="解答例" sheetId="8" r:id="rId4"/>
  </sheets>
  <definedNames>
    <definedName name="_xlnm._FilterDatabase" localSheetId="3" hidden="1">解答例!$B$14:$D$20</definedName>
    <definedName name="_xlnm._FilterDatabase" localSheetId="1" hidden="1">問題文の図2!$B$14:$D$20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1" i="8" l="1"/>
  <c r="H41" i="8"/>
  <c r="G45" i="12"/>
  <c r="G44" i="12"/>
  <c r="G43" i="12"/>
  <c r="G42" i="12"/>
  <c r="G41" i="12"/>
  <c r="G42" i="8"/>
  <c r="G43" i="8"/>
  <c r="G44" i="8"/>
  <c r="G45" i="8"/>
  <c r="G41" i="8"/>
  <c r="H6" i="12"/>
  <c r="F46" i="12"/>
  <c r="E46" i="12"/>
  <c r="D46" i="12"/>
  <c r="C46" i="12"/>
  <c r="H45" i="12"/>
  <c r="I45" i="12"/>
  <c r="H44" i="12"/>
  <c r="I44" i="12"/>
  <c r="H43" i="12"/>
  <c r="I43" i="12"/>
  <c r="H42" i="12"/>
  <c r="I42" i="12"/>
  <c r="H41" i="12"/>
  <c r="I41" i="12"/>
  <c r="G11" i="12"/>
  <c r="H11" i="12" s="1"/>
  <c r="D20" i="12" s="1"/>
  <c r="F11" i="12"/>
  <c r="G10" i="12"/>
  <c r="H10" i="12" s="1"/>
  <c r="D19" i="12" s="1"/>
  <c r="F10" i="12"/>
  <c r="G9" i="12"/>
  <c r="H9" i="12" s="1"/>
  <c r="D18" i="12" s="1"/>
  <c r="F9" i="12"/>
  <c r="G8" i="12"/>
  <c r="H8" i="12" s="1"/>
  <c r="D17" i="12" s="1"/>
  <c r="F8" i="12"/>
  <c r="G7" i="12"/>
  <c r="H7" i="12" s="1"/>
  <c r="D16" i="12" s="1"/>
  <c r="F7" i="12"/>
  <c r="G6" i="12"/>
  <c r="D15" i="12" s="1"/>
  <c r="F6" i="12"/>
  <c r="H42" i="8"/>
  <c r="H43" i="8"/>
  <c r="H44" i="8"/>
  <c r="H45" i="8"/>
  <c r="D46" i="8"/>
  <c r="E46" i="8"/>
  <c r="F46" i="8"/>
  <c r="C46" i="8"/>
  <c r="G7" i="8"/>
  <c r="G8" i="8"/>
  <c r="G9" i="8"/>
  <c r="G10" i="8"/>
  <c r="G11" i="8"/>
  <c r="G6" i="8"/>
  <c r="H7" i="8"/>
  <c r="D15" i="8" s="1"/>
  <c r="H8" i="8"/>
  <c r="D19" i="8" s="1"/>
  <c r="H9" i="8"/>
  <c r="D20" i="8" s="1"/>
  <c r="H10" i="8"/>
  <c r="D16" i="8" s="1"/>
  <c r="H11" i="8"/>
  <c r="D18" i="8" s="1"/>
  <c r="H6" i="8"/>
  <c r="D17" i="8" s="1"/>
  <c r="F7" i="8"/>
  <c r="F8" i="8"/>
  <c r="F9" i="8"/>
  <c r="F10" i="8"/>
  <c r="F11" i="8"/>
  <c r="F6" i="8"/>
  <c r="I42" i="8" l="1"/>
  <c r="I44" i="8"/>
  <c r="I45" i="8"/>
  <c r="I43" i="8"/>
</calcChain>
</file>

<file path=xl/sharedStrings.xml><?xml version="1.0" encoding="utf-8"?>
<sst xmlns="http://schemas.openxmlformats.org/spreadsheetml/2006/main" count="144" uniqueCount="39">
  <si>
    <t>平均</t>
    <rPh sb="0" eb="2">
      <t>ヘイキン</t>
    </rPh>
    <phoneticPr fontId="1"/>
  </si>
  <si>
    <t>最大</t>
    <rPh sb="0" eb="2">
      <t>サイダイ</t>
    </rPh>
    <phoneticPr fontId="1"/>
  </si>
  <si>
    <t>順位</t>
    <rPh sb="0" eb="2">
      <t>ジュンイ</t>
    </rPh>
    <phoneticPr fontId="1"/>
  </si>
  <si>
    <t>備考</t>
    <rPh sb="0" eb="2">
      <t>ビコウ</t>
    </rPh>
    <phoneticPr fontId="1"/>
  </si>
  <si>
    <t>売上報告書</t>
    <rPh sb="0" eb="5">
      <t>ウリアゲホウコクショ</t>
    </rPh>
    <phoneticPr fontId="1"/>
  </si>
  <si>
    <t>１．8月の目標設定</t>
    <rPh sb="3" eb="4">
      <t>ガツ</t>
    </rPh>
    <rPh sb="5" eb="7">
      <t>モクヒョウ</t>
    </rPh>
    <rPh sb="7" eb="9">
      <t>セッテイ</t>
    </rPh>
    <phoneticPr fontId="1"/>
  </si>
  <si>
    <t>２．8月の分類別売上高</t>
    <rPh sb="3" eb="4">
      <t>ガツ</t>
    </rPh>
    <rPh sb="5" eb="7">
      <t>ブンルイ</t>
    </rPh>
    <rPh sb="7" eb="8">
      <t>ベツ</t>
    </rPh>
    <rPh sb="8" eb="10">
      <t>ウリアゲ</t>
    </rPh>
    <rPh sb="10" eb="11">
      <t>ダカ</t>
    </rPh>
    <phoneticPr fontId="1"/>
  </si>
  <si>
    <t>分類</t>
    <rPh sb="0" eb="2">
      <t>ブンルイ</t>
    </rPh>
    <phoneticPr fontId="1"/>
  </si>
  <si>
    <t>日用品</t>
    <rPh sb="0" eb="3">
      <t>ニチヨウヒン</t>
    </rPh>
    <phoneticPr fontId="1"/>
  </si>
  <si>
    <t>化粧品</t>
    <rPh sb="0" eb="3">
      <t>ケショウヒン</t>
    </rPh>
    <phoneticPr fontId="1"/>
  </si>
  <si>
    <t>医薬品</t>
    <rPh sb="0" eb="3">
      <t>イヤクヒン</t>
    </rPh>
    <phoneticPr fontId="1"/>
  </si>
  <si>
    <t>衛生用品</t>
    <rPh sb="0" eb="4">
      <t>エイセイヨウヒン</t>
    </rPh>
    <phoneticPr fontId="1"/>
  </si>
  <si>
    <t>食品</t>
    <rPh sb="0" eb="2">
      <t>ショクヒン</t>
    </rPh>
    <phoneticPr fontId="1"/>
  </si>
  <si>
    <t>ベビー用品</t>
    <rPh sb="3" eb="5">
      <t>ヨウヒン</t>
    </rPh>
    <phoneticPr fontId="1"/>
  </si>
  <si>
    <t>キッチン洗剤</t>
    <rPh sb="4" eb="6">
      <t>センザイ</t>
    </rPh>
    <phoneticPr fontId="1"/>
  </si>
  <si>
    <t>３．日用品の商品別売上数量</t>
    <rPh sb="2" eb="5">
      <t>ニチヨウヒン</t>
    </rPh>
    <rPh sb="6" eb="8">
      <t>ショウヒン</t>
    </rPh>
    <rPh sb="8" eb="9">
      <t>ベツ</t>
    </rPh>
    <rPh sb="9" eb="11">
      <t>ウリアゲ</t>
    </rPh>
    <rPh sb="11" eb="13">
      <t>スウリョウ</t>
    </rPh>
    <phoneticPr fontId="1"/>
  </si>
  <si>
    <t>商品</t>
    <rPh sb="0" eb="2">
      <t>ショウヒン</t>
    </rPh>
    <phoneticPr fontId="1"/>
  </si>
  <si>
    <t>ペットフード</t>
  </si>
  <si>
    <t>ペットフード</t>
    <phoneticPr fontId="1"/>
  </si>
  <si>
    <t>ゴミ袋</t>
    <rPh sb="2" eb="3">
      <t>ブクロ</t>
    </rPh>
    <phoneticPr fontId="1"/>
  </si>
  <si>
    <t>洗濯洗剤</t>
    <rPh sb="0" eb="4">
      <t>センタクセンザイ</t>
    </rPh>
    <phoneticPr fontId="1"/>
  </si>
  <si>
    <t>ハンドソープ</t>
  </si>
  <si>
    <t>ハンドソープ</t>
    <phoneticPr fontId="1"/>
  </si>
  <si>
    <t>合計</t>
    <rPh sb="0" eb="2">
      <t>ゴウケイ</t>
    </rPh>
    <phoneticPr fontId="1"/>
  </si>
  <si>
    <t>5月</t>
    <rPh sb="1" eb="2">
      <t>ガツ</t>
    </rPh>
    <phoneticPr fontId="1"/>
  </si>
  <si>
    <t>6月</t>
  </si>
  <si>
    <t>7月</t>
  </si>
  <si>
    <t>8月</t>
  </si>
  <si>
    <t>単位：個</t>
    <rPh sb="0" eb="2">
      <t xml:space="preserve">タンイ </t>
    </rPh>
    <rPh sb="3" eb="4">
      <t>コ</t>
    </rPh>
    <phoneticPr fontId="1"/>
  </si>
  <si>
    <t>単位：万円</t>
    <rPh sb="0" eb="2">
      <t xml:space="preserve">タンイ </t>
    </rPh>
    <rPh sb="3" eb="5">
      <t>マンエン</t>
    </rPh>
    <phoneticPr fontId="1"/>
  </si>
  <si>
    <t>8月目標数</t>
    <rPh sb="1" eb="5">
      <t>ガツモクヒョウスウ</t>
    </rPh>
    <phoneticPr fontId="1"/>
  </si>
  <si>
    <t>分類別売上高</t>
    <rPh sb="0" eb="6">
      <t>ブンルイベツウリアゲダカ</t>
    </rPh>
    <phoneticPr fontId="1"/>
  </si>
  <si>
    <t>日用品の売上実績数</t>
    <rPh sb="0" eb="3">
      <t>ニチヨウヒン</t>
    </rPh>
    <rPh sb="4" eb="9">
      <t>ウリアゲジッセキスウ</t>
    </rPh>
    <phoneticPr fontId="1"/>
  </si>
  <si>
    <t>5月売上高</t>
    <rPh sb="1" eb="2">
      <t>ガツ</t>
    </rPh>
    <rPh sb="2" eb="4">
      <t>ウリアゲ</t>
    </rPh>
    <rPh sb="4" eb="5">
      <t>ダカ</t>
    </rPh>
    <phoneticPr fontId="1"/>
  </si>
  <si>
    <t>6月売上高</t>
    <rPh sb="1" eb="2">
      <t>ガツ</t>
    </rPh>
    <rPh sb="2" eb="4">
      <t>ウリアゲ</t>
    </rPh>
    <rPh sb="4" eb="5">
      <t>ダカ</t>
    </rPh>
    <phoneticPr fontId="1"/>
  </si>
  <si>
    <t>7月売上高</t>
    <rPh sb="1" eb="2">
      <t>ガツ</t>
    </rPh>
    <rPh sb="2" eb="4">
      <t>ウリアゲ</t>
    </rPh>
    <rPh sb="4" eb="5">
      <t>ダカ</t>
    </rPh>
    <phoneticPr fontId="1"/>
  </si>
  <si>
    <t>8月売上高</t>
    <rPh sb="1" eb="2">
      <t>ガツ</t>
    </rPh>
    <rPh sb="2" eb="4">
      <t>ウリアゲ</t>
    </rPh>
    <rPh sb="4" eb="5">
      <t>ダカ</t>
    </rPh>
    <phoneticPr fontId="1"/>
  </si>
  <si>
    <t>構成比</t>
    <rPh sb="0" eb="3">
      <t>コウセイヒ</t>
    </rPh>
    <phoneticPr fontId="1"/>
  </si>
  <si>
    <t>目標達成率</t>
    <rPh sb="0" eb="2">
      <t>モクヒョウ</t>
    </rPh>
    <rPh sb="2" eb="5">
      <t>タッセイリツ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</si>
</sst>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"/>
  </numFmts>
  <fonts count="7" x14ac:knownFonts="1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>
      <alignment vertical="center"/>
    </xf>
    <xf numFmtId="0" fontId="4" fillId="0" borderId="0" xfId="1" applyNumberFormat="1" applyFont="1" applyBorder="1">
      <alignment vertical="center"/>
    </xf>
    <xf numFmtId="0" fontId="0" fillId="0" borderId="1" xfId="1" applyNumberFormat="1" applyFont="1" applyBorder="1">
      <alignment vertical="center"/>
    </xf>
    <xf numFmtId="38" fontId="0" fillId="0" borderId="1" xfId="1" applyFont="1" applyBorder="1">
      <alignment vertical="center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38" fontId="6" fillId="0" borderId="1" xfId="1" applyFont="1" applyBorder="1">
      <alignment vertical="center"/>
    </xf>
    <xf numFmtId="176" fontId="6" fillId="0" borderId="1" xfId="2" applyNumberFormat="1" applyFont="1" applyBorder="1">
      <alignment vertical="center"/>
    </xf>
    <xf numFmtId="0" fontId="6" fillId="0" borderId="1" xfId="0" applyFont="1" applyBorder="1" applyAlignment="1">
      <alignment horizontal="left" vertical="center"/>
    </xf>
    <xf numFmtId="177" fontId="6" fillId="0" borderId="2" xfId="2" applyNumberFormat="1" applyFont="1" applyBorder="1">
      <alignment vertical="center"/>
    </xf>
    <xf numFmtId="0" fontId="6" fillId="0" borderId="3" xfId="0" applyFont="1" applyBorder="1">
      <alignment vertical="center"/>
    </xf>
    <xf numFmtId="0" fontId="6" fillId="0" borderId="3" xfId="0" applyFont="1" applyBorder="1" applyAlignment="1">
      <alignment horizontal="center" vertical="center"/>
    </xf>
    <xf numFmtId="0" fontId="4" fillId="0" borderId="0" xfId="2" applyNumberFormat="1" applyFont="1" applyBorder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 sz="1400"/>
              <a:t>8</a:t>
            </a:r>
            <a:r>
              <a:rPr lang="ja-JP" altLang="en-US" sz="1400"/>
              <a:t>月の分類別売上高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解答例!$C$14</c:f>
              <c:strCache>
                <c:ptCount val="1"/>
                <c:pt idx="0">
                  <c:v>8月売上高</c:v>
                </c:pt>
              </c:strCache>
            </c:strRef>
          </c:tx>
          <c:spPr>
            <a:solidFill>
              <a:schemeClr val="accent6">
                <a:tint val="77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解答例!$B$15:$B$20</c:f>
              <c:strCache>
                <c:ptCount val="6"/>
                <c:pt idx="0">
                  <c:v>化粧品</c:v>
                </c:pt>
                <c:pt idx="1">
                  <c:v>ベビー用品</c:v>
                </c:pt>
                <c:pt idx="2">
                  <c:v>医薬品</c:v>
                </c:pt>
                <c:pt idx="3">
                  <c:v>食品</c:v>
                </c:pt>
                <c:pt idx="4">
                  <c:v>日用品</c:v>
                </c:pt>
                <c:pt idx="5">
                  <c:v>衛生用品</c:v>
                </c:pt>
              </c:strCache>
            </c:strRef>
          </c:cat>
          <c:val>
            <c:numRef>
              <c:f>解答例!$C$15:$C$20</c:f>
              <c:numCache>
                <c:formatCode>#,##0_);[Red]\(#,##0\)</c:formatCode>
                <c:ptCount val="6"/>
                <c:pt idx="0">
                  <c:v>922</c:v>
                </c:pt>
                <c:pt idx="1">
                  <c:v>131</c:v>
                </c:pt>
                <c:pt idx="2">
                  <c:v>1521</c:v>
                </c:pt>
                <c:pt idx="3">
                  <c:v>1303</c:v>
                </c:pt>
                <c:pt idx="4">
                  <c:v>888</c:v>
                </c:pt>
                <c:pt idx="5">
                  <c:v>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A3-45E8-B59F-1A58FB3F810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1162474720"/>
        <c:axId val="1162464160"/>
      </c:barChart>
      <c:lineChart>
        <c:grouping val="standard"/>
        <c:varyColors val="0"/>
        <c:ser>
          <c:idx val="1"/>
          <c:order val="1"/>
          <c:tx>
            <c:strRef>
              <c:f>解答例!$D$14</c:f>
              <c:strCache>
                <c:ptCount val="1"/>
                <c:pt idx="0">
                  <c:v>目標達成率</c:v>
                </c:pt>
              </c:strCache>
            </c:strRef>
          </c:tx>
          <c:spPr>
            <a:ln w="28575" cap="rnd">
              <a:solidFill>
                <a:schemeClr val="accent6">
                  <a:shade val="76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 altLang="ja-JP"/>
                      <a:t>※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8-16A3-45E8-B59F-1A58FB3F8102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 altLang="ja-JP"/>
                      <a:t>※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9-16A3-45E8-B59F-1A58FB3F8102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 altLang="ja-JP"/>
                      <a:t>※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A-16A3-45E8-B59F-1A58FB3F8102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 altLang="ja-JP"/>
                      <a:t>※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B-16A3-45E8-B59F-1A58FB3F8102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en-US" altLang="ja-JP"/>
                      <a:t>※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C-16A3-45E8-B59F-1A58FB3F810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解答例!$B$15:$B$20</c:f>
              <c:strCache>
                <c:ptCount val="6"/>
                <c:pt idx="0">
                  <c:v>化粧品</c:v>
                </c:pt>
                <c:pt idx="1">
                  <c:v>ベビー用品</c:v>
                </c:pt>
                <c:pt idx="2">
                  <c:v>医薬品</c:v>
                </c:pt>
                <c:pt idx="3">
                  <c:v>食品</c:v>
                </c:pt>
                <c:pt idx="4">
                  <c:v>日用品</c:v>
                </c:pt>
                <c:pt idx="5">
                  <c:v>衛生用品</c:v>
                </c:pt>
              </c:strCache>
            </c:strRef>
          </c:cat>
          <c:val>
            <c:numRef>
              <c:f>解答例!$D$15:$D$20</c:f>
              <c:numCache>
                <c:formatCode>0.0%</c:formatCode>
                <c:ptCount val="6"/>
                <c:pt idx="0">
                  <c:v>1.110843373493976</c:v>
                </c:pt>
                <c:pt idx="1">
                  <c:v>1.0916666666666666</c:v>
                </c:pt>
                <c:pt idx="2">
                  <c:v>1.0787234042553191</c:v>
                </c:pt>
                <c:pt idx="3">
                  <c:v>1.0680327868852459</c:v>
                </c:pt>
                <c:pt idx="4">
                  <c:v>0.9758241758241758</c:v>
                </c:pt>
                <c:pt idx="5">
                  <c:v>0.74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6A3-45E8-B59F-1A58FB3F810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015624719"/>
        <c:axId val="1015619919"/>
      </c:lineChart>
      <c:catAx>
        <c:axId val="1162474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62464160"/>
        <c:crosses val="autoZero"/>
        <c:auto val="1"/>
        <c:lblAlgn val="ctr"/>
        <c:lblOffset val="100"/>
        <c:noMultiLvlLbl val="0"/>
      </c:catAx>
      <c:valAx>
        <c:axId val="1162464160"/>
        <c:scaling>
          <c:orientation val="minMax"/>
          <c:max val="2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200"/>
                  <a:t>売上高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62474720"/>
        <c:crosses val="autoZero"/>
        <c:crossBetween val="between"/>
        <c:majorUnit val="400"/>
      </c:valAx>
      <c:valAx>
        <c:axId val="1015619919"/>
        <c:scaling>
          <c:orientation val="minMax"/>
          <c:max val="1.25"/>
        </c:scaling>
        <c:delete val="0"/>
        <c:axPos val="r"/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200"/>
                  <a:t>目標達成率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.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15624719"/>
        <c:crosses val="max"/>
        <c:crossBetween val="between"/>
        <c:majorUnit val="0.25"/>
      </c:valAx>
      <c:catAx>
        <c:axId val="101562471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1561991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 sz="1400"/>
              <a:t>8</a:t>
            </a:r>
            <a:r>
              <a:rPr lang="ja-JP" altLang="en-US" sz="1400"/>
              <a:t>月の分類別売上高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解答例!$C$14</c:f>
              <c:strCache>
                <c:ptCount val="1"/>
                <c:pt idx="0">
                  <c:v>8月売上高</c:v>
                </c:pt>
              </c:strCache>
            </c:strRef>
          </c:tx>
          <c:spPr>
            <a:solidFill>
              <a:schemeClr val="accent6">
                <a:tint val="77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解答例!$B$15:$B$20</c:f>
              <c:strCache>
                <c:ptCount val="6"/>
                <c:pt idx="0">
                  <c:v>化粧品</c:v>
                </c:pt>
                <c:pt idx="1">
                  <c:v>ベビー用品</c:v>
                </c:pt>
                <c:pt idx="2">
                  <c:v>医薬品</c:v>
                </c:pt>
                <c:pt idx="3">
                  <c:v>食品</c:v>
                </c:pt>
                <c:pt idx="4">
                  <c:v>日用品</c:v>
                </c:pt>
                <c:pt idx="5">
                  <c:v>衛生用品</c:v>
                </c:pt>
              </c:strCache>
            </c:strRef>
          </c:cat>
          <c:val>
            <c:numRef>
              <c:f>解答例!$C$15:$C$20</c:f>
              <c:numCache>
                <c:formatCode>#,##0_);[Red]\(#,##0\)</c:formatCode>
                <c:ptCount val="6"/>
                <c:pt idx="0">
                  <c:v>922</c:v>
                </c:pt>
                <c:pt idx="1">
                  <c:v>131</c:v>
                </c:pt>
                <c:pt idx="2">
                  <c:v>1521</c:v>
                </c:pt>
                <c:pt idx="3">
                  <c:v>1303</c:v>
                </c:pt>
                <c:pt idx="4">
                  <c:v>888</c:v>
                </c:pt>
                <c:pt idx="5">
                  <c:v>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EB-4F7E-8175-A2FE6041583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1162474720"/>
        <c:axId val="1162464160"/>
      </c:barChart>
      <c:lineChart>
        <c:grouping val="standard"/>
        <c:varyColors val="0"/>
        <c:ser>
          <c:idx val="1"/>
          <c:order val="1"/>
          <c:tx>
            <c:strRef>
              <c:f>解答例!$D$14</c:f>
              <c:strCache>
                <c:ptCount val="1"/>
                <c:pt idx="0">
                  <c:v>目標達成率</c:v>
                </c:pt>
              </c:strCache>
            </c:strRef>
          </c:tx>
          <c:spPr>
            <a:ln w="28575" cap="rnd">
              <a:solidFill>
                <a:schemeClr val="accent6">
                  <a:shade val="76000"/>
                </a:schemeClr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解答例!$B$15:$B$20</c:f>
              <c:strCache>
                <c:ptCount val="6"/>
                <c:pt idx="0">
                  <c:v>化粧品</c:v>
                </c:pt>
                <c:pt idx="1">
                  <c:v>ベビー用品</c:v>
                </c:pt>
                <c:pt idx="2">
                  <c:v>医薬品</c:v>
                </c:pt>
                <c:pt idx="3">
                  <c:v>食品</c:v>
                </c:pt>
                <c:pt idx="4">
                  <c:v>日用品</c:v>
                </c:pt>
                <c:pt idx="5">
                  <c:v>衛生用品</c:v>
                </c:pt>
              </c:strCache>
            </c:strRef>
          </c:cat>
          <c:val>
            <c:numRef>
              <c:f>解答例!$D$15:$D$20</c:f>
              <c:numCache>
                <c:formatCode>0.0%</c:formatCode>
                <c:ptCount val="6"/>
                <c:pt idx="0">
                  <c:v>1.110843373493976</c:v>
                </c:pt>
                <c:pt idx="1">
                  <c:v>1.0916666666666666</c:v>
                </c:pt>
                <c:pt idx="2">
                  <c:v>1.0787234042553191</c:v>
                </c:pt>
                <c:pt idx="3">
                  <c:v>1.0680327868852459</c:v>
                </c:pt>
                <c:pt idx="4">
                  <c:v>0.9758241758241758</c:v>
                </c:pt>
                <c:pt idx="5">
                  <c:v>0.74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C6A-4D80-8DDD-3FD9AD88084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015624719"/>
        <c:axId val="1015619919"/>
      </c:lineChart>
      <c:catAx>
        <c:axId val="1162474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62464160"/>
        <c:crosses val="autoZero"/>
        <c:auto val="1"/>
        <c:lblAlgn val="ctr"/>
        <c:lblOffset val="100"/>
        <c:noMultiLvlLbl val="0"/>
      </c:catAx>
      <c:valAx>
        <c:axId val="1162464160"/>
        <c:scaling>
          <c:orientation val="minMax"/>
          <c:max val="2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200"/>
                  <a:t>売上高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62474720"/>
        <c:crosses val="autoZero"/>
        <c:crossBetween val="between"/>
        <c:majorUnit val="400"/>
      </c:valAx>
      <c:valAx>
        <c:axId val="1015619919"/>
        <c:scaling>
          <c:orientation val="minMax"/>
          <c:max val="1.25"/>
        </c:scaling>
        <c:delete val="0"/>
        <c:axPos val="r"/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200"/>
                  <a:t>目標達成率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.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15624719"/>
        <c:crosses val="max"/>
        <c:crossBetween val="between"/>
        <c:majorUnit val="0.25"/>
      </c:valAx>
      <c:catAx>
        <c:axId val="101562471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1561991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2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673100</xdr:colOff>
      <xdr:row>1</xdr:row>
      <xdr:rowOff>127000</xdr:rowOff>
    </xdr:from>
    <xdr:to>
      <xdr:col>6</xdr:col>
      <xdr:colOff>330200</xdr:colOff>
      <xdr:row>10</xdr:row>
      <xdr:rowOff>228600</xdr:rowOff>
    </xdr:to>
    <xdr:sp macro="" textlink="">
      <xdr:nvSpPr>
        <xdr:cNvPr id="2" name="メモ 1">
          <a:extLst>
            <a:ext uri="{FF2B5EF4-FFF2-40B4-BE49-F238E27FC236}">
              <a16:creationId xmlns:a16="http://schemas.microsoft.com/office/drawing/2014/main" id="{E6135B01-E679-7346-9A6D-C3945938A011}"/>
            </a:ext>
          </a:extLst>
        </xdr:cNvPr>
        <xdr:cNvSpPr/>
      </xdr:nvSpPr>
      <xdr:spPr>
        <a:xfrm>
          <a:off x="673100" y="127000"/>
          <a:ext cx="5359400" cy="2438400"/>
        </a:xfrm>
        <a:prstGeom prst="foldedCorner">
          <a:avLst>
            <a:gd name="adj" fmla="val 11248"/>
          </a:avLst>
        </a:prstGeom>
        <a:noFill/>
        <a:ln w="127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669290</xdr:colOff>
      <xdr:row>13</xdr:row>
      <xdr:rowOff>130810</xdr:rowOff>
    </xdr:from>
    <xdr:to>
      <xdr:col>6</xdr:col>
      <xdr:colOff>326390</xdr:colOff>
      <xdr:row>22</xdr:row>
      <xdr:rowOff>0</xdr:rowOff>
    </xdr:to>
    <xdr:sp macro="" textlink="">
      <xdr:nvSpPr>
        <xdr:cNvPr id="3" name="メモ 2">
          <a:extLst>
            <a:ext uri="{FF2B5EF4-FFF2-40B4-BE49-F238E27FC236}">
              <a16:creationId xmlns:a16="http://schemas.microsoft.com/office/drawing/2014/main" id="{B0FDBA10-6BBD-8541-AE7D-4F4DC2EBB0A2}"/>
            </a:ext>
          </a:extLst>
        </xdr:cNvPr>
        <xdr:cNvSpPr/>
      </xdr:nvSpPr>
      <xdr:spPr>
        <a:xfrm>
          <a:off x="669290" y="3388360"/>
          <a:ext cx="5200650" cy="2383790"/>
        </a:xfrm>
        <a:prstGeom prst="foldedCorner">
          <a:avLst>
            <a:gd name="adj" fmla="val 11248"/>
          </a:avLst>
        </a:prstGeom>
        <a:noFill/>
        <a:ln w="127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</xdr:colOff>
      <xdr:row>20</xdr:row>
      <xdr:rowOff>92392</xdr:rowOff>
    </xdr:from>
    <xdr:to>
      <xdr:col>8</xdr:col>
      <xdr:colOff>85249</xdr:colOff>
      <xdr:row>37</xdr:row>
      <xdr:rowOff>166687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4204AC24-AFD6-4D95-B8C2-B2A6860D45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13434</xdr:colOff>
      <xdr:row>6</xdr:row>
      <xdr:rowOff>38199</xdr:rowOff>
    </xdr:from>
    <xdr:to>
      <xdr:col>5</xdr:col>
      <xdr:colOff>1456035</xdr:colOff>
      <xdr:row>10</xdr:row>
      <xdr:rowOff>244980</xdr:rowOff>
    </xdr:to>
    <xdr:grpSp>
      <xdr:nvGrpSpPr>
        <xdr:cNvPr id="21" name="グループ化 20">
          <a:extLst>
            <a:ext uri="{FF2B5EF4-FFF2-40B4-BE49-F238E27FC236}">
              <a16:creationId xmlns:a16="http://schemas.microsoft.com/office/drawing/2014/main" id="{A32861E7-852C-495A-AD05-A4CCC7AFAB22}"/>
            </a:ext>
          </a:extLst>
        </xdr:cNvPr>
        <xdr:cNvGrpSpPr/>
      </xdr:nvGrpSpPr>
      <xdr:grpSpPr>
        <a:xfrm>
          <a:off x="6237771" y="1626367"/>
          <a:ext cx="1442601" cy="1201392"/>
          <a:chOff x="6285724" y="1833118"/>
          <a:chExt cx="1398786" cy="1379359"/>
        </a:xfrm>
      </xdr:grpSpPr>
      <xdr:sp macro="" textlink="">
        <xdr:nvSpPr>
          <xdr:cNvPr id="22" name="正方形/長方形 21">
            <a:extLst>
              <a:ext uri="{FF2B5EF4-FFF2-40B4-BE49-F238E27FC236}">
                <a16:creationId xmlns:a16="http://schemas.microsoft.com/office/drawing/2014/main" id="{0E2D2827-CC8D-B4A5-6AD4-35A4651B17AF}"/>
              </a:ext>
            </a:extLst>
          </xdr:cNvPr>
          <xdr:cNvSpPr/>
        </xdr:nvSpPr>
        <xdr:spPr>
          <a:xfrm>
            <a:off x="6290487" y="1833118"/>
            <a:ext cx="1387356" cy="21630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23" name="正方形/長方形 22">
            <a:extLst>
              <a:ext uri="{FF2B5EF4-FFF2-40B4-BE49-F238E27FC236}">
                <a16:creationId xmlns:a16="http://schemas.microsoft.com/office/drawing/2014/main" id="{D86C4ABA-8AA8-12F9-3761-DC6A87C50074}"/>
              </a:ext>
            </a:extLst>
          </xdr:cNvPr>
          <xdr:cNvSpPr/>
        </xdr:nvSpPr>
        <xdr:spPr>
          <a:xfrm>
            <a:off x="6294297" y="2132930"/>
            <a:ext cx="1381641" cy="21630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24" name="正方形/長方形 23">
            <a:extLst>
              <a:ext uri="{FF2B5EF4-FFF2-40B4-BE49-F238E27FC236}">
                <a16:creationId xmlns:a16="http://schemas.microsoft.com/office/drawing/2014/main" id="{31266766-955E-47D2-8249-44D03A05885E}"/>
              </a:ext>
            </a:extLst>
          </xdr:cNvPr>
          <xdr:cNvSpPr/>
        </xdr:nvSpPr>
        <xdr:spPr>
          <a:xfrm>
            <a:off x="6286677" y="2423217"/>
            <a:ext cx="1396881" cy="20868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25" name="正方形/長方形 24">
            <a:extLst>
              <a:ext uri="{FF2B5EF4-FFF2-40B4-BE49-F238E27FC236}">
                <a16:creationId xmlns:a16="http://schemas.microsoft.com/office/drawing/2014/main" id="{A9F773EC-9366-41DC-4E69-727E177649A4}"/>
              </a:ext>
            </a:extLst>
          </xdr:cNvPr>
          <xdr:cNvSpPr/>
        </xdr:nvSpPr>
        <xdr:spPr>
          <a:xfrm>
            <a:off x="6285724" y="2715409"/>
            <a:ext cx="1398786" cy="210592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26" name="正方形/長方形 25">
            <a:extLst>
              <a:ext uri="{FF2B5EF4-FFF2-40B4-BE49-F238E27FC236}">
                <a16:creationId xmlns:a16="http://schemas.microsoft.com/office/drawing/2014/main" id="{40A84525-2A2F-DF38-508E-54B0865646A6}"/>
              </a:ext>
            </a:extLst>
          </xdr:cNvPr>
          <xdr:cNvSpPr/>
        </xdr:nvSpPr>
        <xdr:spPr>
          <a:xfrm>
            <a:off x="6285724" y="3005695"/>
            <a:ext cx="1396881" cy="206782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6</xdr:col>
      <xdr:colOff>45918</xdr:colOff>
      <xdr:row>6</xdr:row>
      <xdr:rowOff>38199</xdr:rowOff>
    </xdr:from>
    <xdr:to>
      <xdr:col>6</xdr:col>
      <xdr:colOff>1448514</xdr:colOff>
      <xdr:row>11</xdr:row>
      <xdr:rowOff>1842</xdr:rowOff>
    </xdr:to>
    <xdr:grpSp>
      <xdr:nvGrpSpPr>
        <xdr:cNvPr id="27" name="グループ化 26">
          <a:extLst>
            <a:ext uri="{FF2B5EF4-FFF2-40B4-BE49-F238E27FC236}">
              <a16:creationId xmlns:a16="http://schemas.microsoft.com/office/drawing/2014/main" id="{EAAB9FBE-E852-464E-9297-5C27C77A49E9}"/>
            </a:ext>
          </a:extLst>
        </xdr:cNvPr>
        <xdr:cNvGrpSpPr/>
      </xdr:nvGrpSpPr>
      <xdr:grpSpPr>
        <a:xfrm>
          <a:off x="7730086" y="1626367"/>
          <a:ext cx="1402596" cy="1206907"/>
          <a:chOff x="6285724" y="1833118"/>
          <a:chExt cx="1398786" cy="1379359"/>
        </a:xfrm>
      </xdr:grpSpPr>
      <xdr:sp macro="" textlink="">
        <xdr:nvSpPr>
          <xdr:cNvPr id="28" name="正方形/長方形 27">
            <a:extLst>
              <a:ext uri="{FF2B5EF4-FFF2-40B4-BE49-F238E27FC236}">
                <a16:creationId xmlns:a16="http://schemas.microsoft.com/office/drawing/2014/main" id="{EBE9CEE2-4F55-725B-7972-5C1217FD20FD}"/>
              </a:ext>
            </a:extLst>
          </xdr:cNvPr>
          <xdr:cNvSpPr/>
        </xdr:nvSpPr>
        <xdr:spPr>
          <a:xfrm>
            <a:off x="6290487" y="1833118"/>
            <a:ext cx="1387356" cy="21630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29" name="正方形/長方形 28">
            <a:extLst>
              <a:ext uri="{FF2B5EF4-FFF2-40B4-BE49-F238E27FC236}">
                <a16:creationId xmlns:a16="http://schemas.microsoft.com/office/drawing/2014/main" id="{AEAF504A-DD01-69FC-C96E-4501B56B7326}"/>
              </a:ext>
            </a:extLst>
          </xdr:cNvPr>
          <xdr:cNvSpPr/>
        </xdr:nvSpPr>
        <xdr:spPr>
          <a:xfrm>
            <a:off x="6294297" y="2132930"/>
            <a:ext cx="1381641" cy="21630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30" name="正方形/長方形 29">
            <a:extLst>
              <a:ext uri="{FF2B5EF4-FFF2-40B4-BE49-F238E27FC236}">
                <a16:creationId xmlns:a16="http://schemas.microsoft.com/office/drawing/2014/main" id="{4D718C5D-B0BC-E75C-5201-EA0D1648EA0B}"/>
              </a:ext>
            </a:extLst>
          </xdr:cNvPr>
          <xdr:cNvSpPr/>
        </xdr:nvSpPr>
        <xdr:spPr>
          <a:xfrm>
            <a:off x="6286677" y="2423217"/>
            <a:ext cx="1396881" cy="20868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31" name="正方形/長方形 30">
            <a:extLst>
              <a:ext uri="{FF2B5EF4-FFF2-40B4-BE49-F238E27FC236}">
                <a16:creationId xmlns:a16="http://schemas.microsoft.com/office/drawing/2014/main" id="{847BCB9E-BAF6-8483-98E9-B9EF1E1082A3}"/>
              </a:ext>
            </a:extLst>
          </xdr:cNvPr>
          <xdr:cNvSpPr/>
        </xdr:nvSpPr>
        <xdr:spPr>
          <a:xfrm>
            <a:off x="6285724" y="2715409"/>
            <a:ext cx="1398786" cy="210592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32" name="正方形/長方形 31">
            <a:extLst>
              <a:ext uri="{FF2B5EF4-FFF2-40B4-BE49-F238E27FC236}">
                <a16:creationId xmlns:a16="http://schemas.microsoft.com/office/drawing/2014/main" id="{56113ACE-7FE7-9A50-BC8A-6E61B80784D4}"/>
              </a:ext>
            </a:extLst>
          </xdr:cNvPr>
          <xdr:cNvSpPr/>
        </xdr:nvSpPr>
        <xdr:spPr>
          <a:xfrm>
            <a:off x="6285724" y="3005695"/>
            <a:ext cx="1396881" cy="206782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7</xdr:col>
      <xdr:colOff>70281</xdr:colOff>
      <xdr:row>6</xdr:row>
      <xdr:rowOff>38199</xdr:rowOff>
    </xdr:from>
    <xdr:to>
      <xdr:col>7</xdr:col>
      <xdr:colOff>1480497</xdr:colOff>
      <xdr:row>10</xdr:row>
      <xdr:rowOff>244980</xdr:rowOff>
    </xdr:to>
    <xdr:grpSp>
      <xdr:nvGrpSpPr>
        <xdr:cNvPr id="33" name="グループ化 32">
          <a:extLst>
            <a:ext uri="{FF2B5EF4-FFF2-40B4-BE49-F238E27FC236}">
              <a16:creationId xmlns:a16="http://schemas.microsoft.com/office/drawing/2014/main" id="{83198C58-7500-401C-A321-1263561DDA76}"/>
            </a:ext>
          </a:extLst>
        </xdr:cNvPr>
        <xdr:cNvGrpSpPr/>
      </xdr:nvGrpSpPr>
      <xdr:grpSpPr>
        <a:xfrm>
          <a:off x="9214281" y="1626367"/>
          <a:ext cx="1410216" cy="1201392"/>
          <a:chOff x="6285724" y="1833118"/>
          <a:chExt cx="1398786" cy="1379359"/>
        </a:xfrm>
      </xdr:grpSpPr>
      <xdr:sp macro="" textlink="">
        <xdr:nvSpPr>
          <xdr:cNvPr id="34" name="正方形/長方形 33">
            <a:extLst>
              <a:ext uri="{FF2B5EF4-FFF2-40B4-BE49-F238E27FC236}">
                <a16:creationId xmlns:a16="http://schemas.microsoft.com/office/drawing/2014/main" id="{A8340224-D7AB-9D36-E0F1-BCAB93E1F8D4}"/>
              </a:ext>
            </a:extLst>
          </xdr:cNvPr>
          <xdr:cNvSpPr/>
        </xdr:nvSpPr>
        <xdr:spPr>
          <a:xfrm>
            <a:off x="6290487" y="1833118"/>
            <a:ext cx="1387356" cy="21630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35" name="正方形/長方形 34">
            <a:extLst>
              <a:ext uri="{FF2B5EF4-FFF2-40B4-BE49-F238E27FC236}">
                <a16:creationId xmlns:a16="http://schemas.microsoft.com/office/drawing/2014/main" id="{36D3E3C3-5534-8743-CA88-B9D1D7D6D42D}"/>
              </a:ext>
            </a:extLst>
          </xdr:cNvPr>
          <xdr:cNvSpPr/>
        </xdr:nvSpPr>
        <xdr:spPr>
          <a:xfrm>
            <a:off x="6294297" y="2132930"/>
            <a:ext cx="1381641" cy="21630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36" name="正方形/長方形 35">
            <a:extLst>
              <a:ext uri="{FF2B5EF4-FFF2-40B4-BE49-F238E27FC236}">
                <a16:creationId xmlns:a16="http://schemas.microsoft.com/office/drawing/2014/main" id="{EA65BFD5-7493-3B26-6AD6-2CAF27FB3534}"/>
              </a:ext>
            </a:extLst>
          </xdr:cNvPr>
          <xdr:cNvSpPr/>
        </xdr:nvSpPr>
        <xdr:spPr>
          <a:xfrm>
            <a:off x="6286677" y="2423217"/>
            <a:ext cx="1396881" cy="20868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37" name="正方形/長方形 36">
            <a:extLst>
              <a:ext uri="{FF2B5EF4-FFF2-40B4-BE49-F238E27FC236}">
                <a16:creationId xmlns:a16="http://schemas.microsoft.com/office/drawing/2014/main" id="{69280E8A-A775-C7D3-7965-27496D458EE8}"/>
              </a:ext>
            </a:extLst>
          </xdr:cNvPr>
          <xdr:cNvSpPr/>
        </xdr:nvSpPr>
        <xdr:spPr>
          <a:xfrm>
            <a:off x="6285724" y="2715409"/>
            <a:ext cx="1398786" cy="210592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38" name="正方形/長方形 37">
            <a:extLst>
              <a:ext uri="{FF2B5EF4-FFF2-40B4-BE49-F238E27FC236}">
                <a16:creationId xmlns:a16="http://schemas.microsoft.com/office/drawing/2014/main" id="{AE52B706-C4F7-B0FB-2E2B-A0BE5786089D}"/>
              </a:ext>
            </a:extLst>
          </xdr:cNvPr>
          <xdr:cNvSpPr/>
        </xdr:nvSpPr>
        <xdr:spPr>
          <a:xfrm>
            <a:off x="6285724" y="3005695"/>
            <a:ext cx="1396881" cy="206782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3</xdr:col>
      <xdr:colOff>53942</xdr:colOff>
      <xdr:row>15</xdr:row>
      <xdr:rowOff>50132</xdr:rowOff>
    </xdr:from>
    <xdr:to>
      <xdr:col>3</xdr:col>
      <xdr:colOff>1458443</xdr:colOff>
      <xdr:row>19</xdr:row>
      <xdr:rowOff>256914</xdr:rowOff>
    </xdr:to>
    <xdr:grpSp>
      <xdr:nvGrpSpPr>
        <xdr:cNvPr id="39" name="グループ化 38">
          <a:extLst>
            <a:ext uri="{FF2B5EF4-FFF2-40B4-BE49-F238E27FC236}">
              <a16:creationId xmlns:a16="http://schemas.microsoft.com/office/drawing/2014/main" id="{91ED5F07-3DF9-4D1C-8BA3-2AE6A5DF6A3B}"/>
            </a:ext>
          </a:extLst>
        </xdr:cNvPr>
        <xdr:cNvGrpSpPr/>
      </xdr:nvGrpSpPr>
      <xdr:grpSpPr>
        <a:xfrm>
          <a:off x="3358616" y="3876174"/>
          <a:ext cx="1404501" cy="1193773"/>
          <a:chOff x="6285724" y="1833118"/>
          <a:chExt cx="1398786" cy="1379359"/>
        </a:xfrm>
      </xdr:grpSpPr>
      <xdr:sp macro="" textlink="">
        <xdr:nvSpPr>
          <xdr:cNvPr id="40" name="正方形/長方形 39">
            <a:extLst>
              <a:ext uri="{FF2B5EF4-FFF2-40B4-BE49-F238E27FC236}">
                <a16:creationId xmlns:a16="http://schemas.microsoft.com/office/drawing/2014/main" id="{95EBD286-7D34-3544-3A41-B3B2D6EA5CBC}"/>
              </a:ext>
            </a:extLst>
          </xdr:cNvPr>
          <xdr:cNvSpPr/>
        </xdr:nvSpPr>
        <xdr:spPr>
          <a:xfrm>
            <a:off x="6290487" y="1833118"/>
            <a:ext cx="1387356" cy="21630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41" name="正方形/長方形 40">
            <a:extLst>
              <a:ext uri="{FF2B5EF4-FFF2-40B4-BE49-F238E27FC236}">
                <a16:creationId xmlns:a16="http://schemas.microsoft.com/office/drawing/2014/main" id="{3D99E3A5-79A6-5B68-B957-28714DEA0B29}"/>
              </a:ext>
            </a:extLst>
          </xdr:cNvPr>
          <xdr:cNvSpPr/>
        </xdr:nvSpPr>
        <xdr:spPr>
          <a:xfrm>
            <a:off x="6294297" y="2132930"/>
            <a:ext cx="1381641" cy="21630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42" name="正方形/長方形 41">
            <a:extLst>
              <a:ext uri="{FF2B5EF4-FFF2-40B4-BE49-F238E27FC236}">
                <a16:creationId xmlns:a16="http://schemas.microsoft.com/office/drawing/2014/main" id="{F2F25274-B291-0727-FB46-C06A756ABF5F}"/>
              </a:ext>
            </a:extLst>
          </xdr:cNvPr>
          <xdr:cNvSpPr/>
        </xdr:nvSpPr>
        <xdr:spPr>
          <a:xfrm>
            <a:off x="6286677" y="2423217"/>
            <a:ext cx="1396881" cy="20868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43" name="正方形/長方形 42">
            <a:extLst>
              <a:ext uri="{FF2B5EF4-FFF2-40B4-BE49-F238E27FC236}">
                <a16:creationId xmlns:a16="http://schemas.microsoft.com/office/drawing/2014/main" id="{45860B2D-E45C-38FF-3544-354063309747}"/>
              </a:ext>
            </a:extLst>
          </xdr:cNvPr>
          <xdr:cNvSpPr/>
        </xdr:nvSpPr>
        <xdr:spPr>
          <a:xfrm>
            <a:off x="6285724" y="2715409"/>
            <a:ext cx="1398786" cy="210592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44" name="正方形/長方形 43">
            <a:extLst>
              <a:ext uri="{FF2B5EF4-FFF2-40B4-BE49-F238E27FC236}">
                <a16:creationId xmlns:a16="http://schemas.microsoft.com/office/drawing/2014/main" id="{18B438EC-A422-68AA-B840-8464F0B02FCF}"/>
              </a:ext>
            </a:extLst>
          </xdr:cNvPr>
          <xdr:cNvSpPr/>
        </xdr:nvSpPr>
        <xdr:spPr>
          <a:xfrm>
            <a:off x="6285724" y="3005695"/>
            <a:ext cx="1396881" cy="206782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2</xdr:col>
      <xdr:colOff>70184</xdr:colOff>
      <xdr:row>18</xdr:row>
      <xdr:rowOff>45821</xdr:rowOff>
    </xdr:from>
    <xdr:to>
      <xdr:col>2</xdr:col>
      <xdr:colOff>1463177</xdr:colOff>
      <xdr:row>18</xdr:row>
      <xdr:rowOff>253612</xdr:rowOff>
    </xdr:to>
    <xdr:sp macro="" textlink="">
      <xdr:nvSpPr>
        <xdr:cNvPr id="45" name="正方形/長方形 44">
          <a:extLst>
            <a:ext uri="{FF2B5EF4-FFF2-40B4-BE49-F238E27FC236}">
              <a16:creationId xmlns:a16="http://schemas.microsoft.com/office/drawing/2014/main" id="{9515B859-DE62-47BA-B169-C0EE628B6DD0}"/>
            </a:ext>
          </a:extLst>
        </xdr:cNvPr>
        <xdr:cNvSpPr/>
      </xdr:nvSpPr>
      <xdr:spPr>
        <a:xfrm>
          <a:off x="1915026" y="5319663"/>
          <a:ext cx="1392993" cy="207791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75899</xdr:colOff>
      <xdr:row>19</xdr:row>
      <xdr:rowOff>34390</xdr:rowOff>
    </xdr:from>
    <xdr:to>
      <xdr:col>2</xdr:col>
      <xdr:colOff>1459367</xdr:colOff>
      <xdr:row>19</xdr:row>
      <xdr:rowOff>253611</xdr:rowOff>
    </xdr:to>
    <xdr:sp macro="" textlink="">
      <xdr:nvSpPr>
        <xdr:cNvPr id="46" name="正方形/長方形 45">
          <a:extLst>
            <a:ext uri="{FF2B5EF4-FFF2-40B4-BE49-F238E27FC236}">
              <a16:creationId xmlns:a16="http://schemas.microsoft.com/office/drawing/2014/main" id="{FD924112-3400-4434-A678-03582670DB96}"/>
            </a:ext>
          </a:extLst>
        </xdr:cNvPr>
        <xdr:cNvSpPr/>
      </xdr:nvSpPr>
      <xdr:spPr>
        <a:xfrm>
          <a:off x="1920741" y="5598995"/>
          <a:ext cx="1383468" cy="219221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53942</xdr:colOff>
      <xdr:row>43</xdr:row>
      <xdr:rowOff>49224</xdr:rowOff>
    </xdr:from>
    <xdr:to>
      <xdr:col>3</xdr:col>
      <xdr:colOff>1448840</xdr:colOff>
      <xdr:row>43</xdr:row>
      <xdr:rowOff>234155</xdr:rowOff>
    </xdr:to>
    <xdr:sp macro="" textlink="">
      <xdr:nvSpPr>
        <xdr:cNvPr id="47" name="正方形/長方形 46">
          <a:extLst>
            <a:ext uri="{FF2B5EF4-FFF2-40B4-BE49-F238E27FC236}">
              <a16:creationId xmlns:a16="http://schemas.microsoft.com/office/drawing/2014/main" id="{A98E3D38-B532-4CBD-8EAE-57BB8472895E}"/>
            </a:ext>
          </a:extLst>
        </xdr:cNvPr>
        <xdr:cNvSpPr/>
      </xdr:nvSpPr>
      <xdr:spPr>
        <a:xfrm>
          <a:off x="3362626" y="12592145"/>
          <a:ext cx="1394898" cy="184931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53942</xdr:colOff>
      <xdr:row>44</xdr:row>
      <xdr:rowOff>27669</xdr:rowOff>
    </xdr:from>
    <xdr:to>
      <xdr:col>3</xdr:col>
      <xdr:colOff>1448840</xdr:colOff>
      <xdr:row>44</xdr:row>
      <xdr:rowOff>239270</xdr:rowOff>
    </xdr:to>
    <xdr:sp macro="" textlink="">
      <xdr:nvSpPr>
        <xdr:cNvPr id="48" name="正方形/長方形 47">
          <a:extLst>
            <a:ext uri="{FF2B5EF4-FFF2-40B4-BE49-F238E27FC236}">
              <a16:creationId xmlns:a16="http://schemas.microsoft.com/office/drawing/2014/main" id="{A2E36309-5F5F-4741-93AA-0E4E1DDD6BE6}"/>
            </a:ext>
          </a:extLst>
        </xdr:cNvPr>
        <xdr:cNvSpPr/>
      </xdr:nvSpPr>
      <xdr:spPr>
        <a:xfrm>
          <a:off x="3362626" y="12861353"/>
          <a:ext cx="1394898" cy="211601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74096</xdr:colOff>
      <xdr:row>43</xdr:row>
      <xdr:rowOff>28269</xdr:rowOff>
    </xdr:from>
    <xdr:to>
      <xdr:col>4</xdr:col>
      <xdr:colOff>1446134</xdr:colOff>
      <xdr:row>43</xdr:row>
      <xdr:rowOff>234155</xdr:rowOff>
    </xdr:to>
    <xdr:sp macro="" textlink="">
      <xdr:nvSpPr>
        <xdr:cNvPr id="49" name="正方形/長方形 48">
          <a:extLst>
            <a:ext uri="{FF2B5EF4-FFF2-40B4-BE49-F238E27FC236}">
              <a16:creationId xmlns:a16="http://schemas.microsoft.com/office/drawing/2014/main" id="{E96D5851-068D-442B-8457-EA038BF16C39}"/>
            </a:ext>
          </a:extLst>
        </xdr:cNvPr>
        <xdr:cNvSpPr/>
      </xdr:nvSpPr>
      <xdr:spPr>
        <a:xfrm>
          <a:off x="4846622" y="12571190"/>
          <a:ext cx="1372038" cy="205886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76001</xdr:colOff>
      <xdr:row>44</xdr:row>
      <xdr:rowOff>49576</xdr:rowOff>
    </xdr:from>
    <xdr:to>
      <xdr:col>4</xdr:col>
      <xdr:colOff>1446134</xdr:colOff>
      <xdr:row>44</xdr:row>
      <xdr:rowOff>234507</xdr:rowOff>
    </xdr:to>
    <xdr:sp macro="" textlink="">
      <xdr:nvSpPr>
        <xdr:cNvPr id="50" name="正方形/長方形 49">
          <a:extLst>
            <a:ext uri="{FF2B5EF4-FFF2-40B4-BE49-F238E27FC236}">
              <a16:creationId xmlns:a16="http://schemas.microsoft.com/office/drawing/2014/main" id="{E8E14C26-3089-4ED4-A763-414C18263F80}"/>
            </a:ext>
          </a:extLst>
        </xdr:cNvPr>
        <xdr:cNvSpPr/>
      </xdr:nvSpPr>
      <xdr:spPr>
        <a:xfrm>
          <a:off x="4848527" y="12883260"/>
          <a:ext cx="1370133" cy="184931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75900</xdr:colOff>
      <xdr:row>41</xdr:row>
      <xdr:rowOff>39376</xdr:rowOff>
    </xdr:from>
    <xdr:to>
      <xdr:col>6</xdr:col>
      <xdr:colOff>1448016</xdr:colOff>
      <xdr:row>44</xdr:row>
      <xdr:rowOff>274962</xdr:rowOff>
    </xdr:to>
    <xdr:grpSp>
      <xdr:nvGrpSpPr>
        <xdr:cNvPr id="51" name="グループ化 50">
          <a:extLst>
            <a:ext uri="{FF2B5EF4-FFF2-40B4-BE49-F238E27FC236}">
              <a16:creationId xmlns:a16="http://schemas.microsoft.com/office/drawing/2014/main" id="{B31368A2-4D24-4237-B431-6B7E4BCAD323}"/>
            </a:ext>
          </a:extLst>
        </xdr:cNvPr>
        <xdr:cNvGrpSpPr/>
      </xdr:nvGrpSpPr>
      <xdr:grpSpPr>
        <a:xfrm>
          <a:off x="7760068" y="10330387"/>
          <a:ext cx="1372116" cy="958683"/>
          <a:chOff x="6285724" y="2132930"/>
          <a:chExt cx="1398786" cy="1079547"/>
        </a:xfrm>
      </xdr:grpSpPr>
      <xdr:sp macro="" textlink="">
        <xdr:nvSpPr>
          <xdr:cNvPr id="53" name="正方形/長方形 52">
            <a:extLst>
              <a:ext uri="{FF2B5EF4-FFF2-40B4-BE49-F238E27FC236}">
                <a16:creationId xmlns:a16="http://schemas.microsoft.com/office/drawing/2014/main" id="{8DA6E101-0C3E-6AA7-39C2-2E1A9BD9D36A}"/>
              </a:ext>
            </a:extLst>
          </xdr:cNvPr>
          <xdr:cNvSpPr/>
        </xdr:nvSpPr>
        <xdr:spPr>
          <a:xfrm>
            <a:off x="6294297" y="2132930"/>
            <a:ext cx="1381641" cy="21630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54" name="正方形/長方形 53">
            <a:extLst>
              <a:ext uri="{FF2B5EF4-FFF2-40B4-BE49-F238E27FC236}">
                <a16:creationId xmlns:a16="http://schemas.microsoft.com/office/drawing/2014/main" id="{6617A975-B26D-542A-8F34-7461099FF32B}"/>
              </a:ext>
            </a:extLst>
          </xdr:cNvPr>
          <xdr:cNvSpPr/>
        </xdr:nvSpPr>
        <xdr:spPr>
          <a:xfrm>
            <a:off x="6286677" y="2423217"/>
            <a:ext cx="1396881" cy="20868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55" name="正方形/長方形 54">
            <a:extLst>
              <a:ext uri="{FF2B5EF4-FFF2-40B4-BE49-F238E27FC236}">
                <a16:creationId xmlns:a16="http://schemas.microsoft.com/office/drawing/2014/main" id="{3A6FAE7A-E872-6F43-A62D-2B2AEF303F2B}"/>
              </a:ext>
            </a:extLst>
          </xdr:cNvPr>
          <xdr:cNvSpPr/>
        </xdr:nvSpPr>
        <xdr:spPr>
          <a:xfrm>
            <a:off x="6285724" y="2715409"/>
            <a:ext cx="1398786" cy="210592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56" name="正方形/長方形 55">
            <a:extLst>
              <a:ext uri="{FF2B5EF4-FFF2-40B4-BE49-F238E27FC236}">
                <a16:creationId xmlns:a16="http://schemas.microsoft.com/office/drawing/2014/main" id="{BFECF8A0-5AD1-F08E-AD63-DFEEC7B96AAA}"/>
              </a:ext>
            </a:extLst>
          </xdr:cNvPr>
          <xdr:cNvSpPr/>
        </xdr:nvSpPr>
        <xdr:spPr>
          <a:xfrm>
            <a:off x="6285724" y="3005695"/>
            <a:ext cx="1396881" cy="206782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7</xdr:col>
      <xdr:colOff>145187</xdr:colOff>
      <xdr:row>41</xdr:row>
      <xdr:rowOff>29603</xdr:rowOff>
    </xdr:from>
    <xdr:to>
      <xdr:col>7</xdr:col>
      <xdr:colOff>1479203</xdr:colOff>
      <xdr:row>44</xdr:row>
      <xdr:rowOff>240671</xdr:rowOff>
    </xdr:to>
    <xdr:grpSp>
      <xdr:nvGrpSpPr>
        <xdr:cNvPr id="57" name="グループ化 56">
          <a:extLst>
            <a:ext uri="{FF2B5EF4-FFF2-40B4-BE49-F238E27FC236}">
              <a16:creationId xmlns:a16="http://schemas.microsoft.com/office/drawing/2014/main" id="{9F006344-A3C9-4A76-A7A6-71D743D8F4E8}"/>
            </a:ext>
          </a:extLst>
        </xdr:cNvPr>
        <xdr:cNvGrpSpPr/>
      </xdr:nvGrpSpPr>
      <xdr:grpSpPr>
        <a:xfrm>
          <a:off x="9289187" y="10320614"/>
          <a:ext cx="1334016" cy="957025"/>
          <a:chOff x="6285724" y="2132930"/>
          <a:chExt cx="1398786" cy="1079547"/>
        </a:xfrm>
      </xdr:grpSpPr>
      <xdr:sp macro="" textlink="">
        <xdr:nvSpPr>
          <xdr:cNvPr id="59" name="正方形/長方形 58">
            <a:extLst>
              <a:ext uri="{FF2B5EF4-FFF2-40B4-BE49-F238E27FC236}">
                <a16:creationId xmlns:a16="http://schemas.microsoft.com/office/drawing/2014/main" id="{73D4D579-3F0A-D03A-B21A-47B670E9F34A}"/>
              </a:ext>
            </a:extLst>
          </xdr:cNvPr>
          <xdr:cNvSpPr/>
        </xdr:nvSpPr>
        <xdr:spPr>
          <a:xfrm>
            <a:off x="6294297" y="2132930"/>
            <a:ext cx="1381641" cy="21630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60" name="正方形/長方形 59">
            <a:extLst>
              <a:ext uri="{FF2B5EF4-FFF2-40B4-BE49-F238E27FC236}">
                <a16:creationId xmlns:a16="http://schemas.microsoft.com/office/drawing/2014/main" id="{625BBF3A-B4FB-E032-31D6-428778A96454}"/>
              </a:ext>
            </a:extLst>
          </xdr:cNvPr>
          <xdr:cNvSpPr/>
        </xdr:nvSpPr>
        <xdr:spPr>
          <a:xfrm>
            <a:off x="6286677" y="2423217"/>
            <a:ext cx="1396881" cy="20868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61" name="正方形/長方形 60">
            <a:extLst>
              <a:ext uri="{FF2B5EF4-FFF2-40B4-BE49-F238E27FC236}">
                <a16:creationId xmlns:a16="http://schemas.microsoft.com/office/drawing/2014/main" id="{9A5269AE-D401-EAAC-629B-A859B3207BC9}"/>
              </a:ext>
            </a:extLst>
          </xdr:cNvPr>
          <xdr:cNvSpPr/>
        </xdr:nvSpPr>
        <xdr:spPr>
          <a:xfrm>
            <a:off x="6285724" y="2715409"/>
            <a:ext cx="1398786" cy="210592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62" name="正方形/長方形 61">
            <a:extLst>
              <a:ext uri="{FF2B5EF4-FFF2-40B4-BE49-F238E27FC236}">
                <a16:creationId xmlns:a16="http://schemas.microsoft.com/office/drawing/2014/main" id="{176F76D8-5C2E-0015-C111-5BD4981A2284}"/>
              </a:ext>
            </a:extLst>
          </xdr:cNvPr>
          <xdr:cNvSpPr/>
        </xdr:nvSpPr>
        <xdr:spPr>
          <a:xfrm>
            <a:off x="6285724" y="3005695"/>
            <a:ext cx="1396881" cy="206782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8</xdr:col>
      <xdr:colOff>63173</xdr:colOff>
      <xdr:row>41</xdr:row>
      <xdr:rowOff>39376</xdr:rowOff>
    </xdr:from>
    <xdr:to>
      <xdr:col>8</xdr:col>
      <xdr:colOff>1484819</xdr:colOff>
      <xdr:row>44</xdr:row>
      <xdr:rowOff>274962</xdr:rowOff>
    </xdr:to>
    <xdr:grpSp>
      <xdr:nvGrpSpPr>
        <xdr:cNvPr id="63" name="グループ化 62">
          <a:extLst>
            <a:ext uri="{FF2B5EF4-FFF2-40B4-BE49-F238E27FC236}">
              <a16:creationId xmlns:a16="http://schemas.microsoft.com/office/drawing/2014/main" id="{ACB212FC-0E2C-4F7D-A1E7-1B0D6163F465}"/>
            </a:ext>
          </a:extLst>
        </xdr:cNvPr>
        <xdr:cNvGrpSpPr/>
      </xdr:nvGrpSpPr>
      <xdr:grpSpPr>
        <a:xfrm>
          <a:off x="10699089" y="10330387"/>
          <a:ext cx="1421646" cy="958683"/>
          <a:chOff x="6285724" y="2132930"/>
          <a:chExt cx="1398786" cy="1079547"/>
        </a:xfrm>
      </xdr:grpSpPr>
      <xdr:sp macro="" textlink="">
        <xdr:nvSpPr>
          <xdr:cNvPr id="65" name="正方形/長方形 64">
            <a:extLst>
              <a:ext uri="{FF2B5EF4-FFF2-40B4-BE49-F238E27FC236}">
                <a16:creationId xmlns:a16="http://schemas.microsoft.com/office/drawing/2014/main" id="{E3396709-05A4-0105-C0DE-57C824A28E19}"/>
              </a:ext>
            </a:extLst>
          </xdr:cNvPr>
          <xdr:cNvSpPr/>
        </xdr:nvSpPr>
        <xdr:spPr>
          <a:xfrm>
            <a:off x="6294297" y="2132930"/>
            <a:ext cx="1381641" cy="21630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66" name="正方形/長方形 65">
            <a:extLst>
              <a:ext uri="{FF2B5EF4-FFF2-40B4-BE49-F238E27FC236}">
                <a16:creationId xmlns:a16="http://schemas.microsoft.com/office/drawing/2014/main" id="{8E1FA3A4-2B43-B6C3-F090-0816BE6E5F59}"/>
              </a:ext>
            </a:extLst>
          </xdr:cNvPr>
          <xdr:cNvSpPr/>
        </xdr:nvSpPr>
        <xdr:spPr>
          <a:xfrm>
            <a:off x="6286677" y="2423217"/>
            <a:ext cx="1396881" cy="20868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67" name="正方形/長方形 66">
            <a:extLst>
              <a:ext uri="{FF2B5EF4-FFF2-40B4-BE49-F238E27FC236}">
                <a16:creationId xmlns:a16="http://schemas.microsoft.com/office/drawing/2014/main" id="{E349F0C1-D168-03D7-CCA1-71EADFF82787}"/>
              </a:ext>
            </a:extLst>
          </xdr:cNvPr>
          <xdr:cNvSpPr/>
        </xdr:nvSpPr>
        <xdr:spPr>
          <a:xfrm>
            <a:off x="6285724" y="2715409"/>
            <a:ext cx="1398786" cy="210592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68" name="正方形/長方形 67">
            <a:extLst>
              <a:ext uri="{FF2B5EF4-FFF2-40B4-BE49-F238E27FC236}">
                <a16:creationId xmlns:a16="http://schemas.microsoft.com/office/drawing/2014/main" id="{0C2A36E6-0C2F-470F-9892-7C8F4B490336}"/>
              </a:ext>
            </a:extLst>
          </xdr:cNvPr>
          <xdr:cNvSpPr/>
        </xdr:nvSpPr>
        <xdr:spPr>
          <a:xfrm>
            <a:off x="6285724" y="3005695"/>
            <a:ext cx="1396881" cy="206782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3</xdr:col>
      <xdr:colOff>78305</xdr:colOff>
      <xdr:row>45</xdr:row>
      <xdr:rowOff>38202</xdr:rowOff>
    </xdr:from>
    <xdr:to>
      <xdr:col>3</xdr:col>
      <xdr:colOff>1448552</xdr:colOff>
      <xdr:row>45</xdr:row>
      <xdr:rowOff>248870</xdr:rowOff>
    </xdr:to>
    <xdr:sp macro="" textlink="">
      <xdr:nvSpPr>
        <xdr:cNvPr id="69" name="正方形/長方形 68">
          <a:extLst>
            <a:ext uri="{FF2B5EF4-FFF2-40B4-BE49-F238E27FC236}">
              <a16:creationId xmlns:a16="http://schemas.microsoft.com/office/drawing/2014/main" id="{A92E643B-1825-4A13-8DF4-38584B94CA9D}"/>
            </a:ext>
          </a:extLst>
        </xdr:cNvPr>
        <xdr:cNvSpPr/>
      </xdr:nvSpPr>
      <xdr:spPr>
        <a:xfrm>
          <a:off x="3386989" y="11438123"/>
          <a:ext cx="1370247" cy="210668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64065</xdr:colOff>
      <xdr:row>45</xdr:row>
      <xdr:rowOff>38202</xdr:rowOff>
    </xdr:from>
    <xdr:to>
      <xdr:col>4</xdr:col>
      <xdr:colOff>1441932</xdr:colOff>
      <xdr:row>46</xdr:row>
      <xdr:rowOff>117</xdr:rowOff>
    </xdr:to>
    <xdr:sp macro="" textlink="">
      <xdr:nvSpPr>
        <xdr:cNvPr id="70" name="正方形/長方形 69">
          <a:extLst>
            <a:ext uri="{FF2B5EF4-FFF2-40B4-BE49-F238E27FC236}">
              <a16:creationId xmlns:a16="http://schemas.microsoft.com/office/drawing/2014/main" id="{6A9A27C2-FD70-41EB-84F6-4F2051F5392E}"/>
            </a:ext>
          </a:extLst>
        </xdr:cNvPr>
        <xdr:cNvSpPr/>
      </xdr:nvSpPr>
      <xdr:spPr>
        <a:xfrm>
          <a:off x="4836591" y="11438123"/>
          <a:ext cx="1377867" cy="212573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58850</xdr:colOff>
      <xdr:row>45</xdr:row>
      <xdr:rowOff>38202</xdr:rowOff>
    </xdr:from>
    <xdr:to>
      <xdr:col>5</xdr:col>
      <xdr:colOff>1442432</xdr:colOff>
      <xdr:row>46</xdr:row>
      <xdr:rowOff>117</xdr:rowOff>
    </xdr:to>
    <xdr:sp macro="" textlink="">
      <xdr:nvSpPr>
        <xdr:cNvPr id="71" name="正方形/長方形 70">
          <a:extLst>
            <a:ext uri="{FF2B5EF4-FFF2-40B4-BE49-F238E27FC236}">
              <a16:creationId xmlns:a16="http://schemas.microsoft.com/office/drawing/2014/main" id="{47123E8A-098A-4B0B-99A4-845456CFC959}"/>
            </a:ext>
          </a:extLst>
        </xdr:cNvPr>
        <xdr:cNvSpPr/>
      </xdr:nvSpPr>
      <xdr:spPr>
        <a:xfrm>
          <a:off x="6295218" y="11438123"/>
          <a:ext cx="1383582" cy="212573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1236043</xdr:colOff>
      <xdr:row>35</xdr:row>
      <xdr:rowOff>15242</xdr:rowOff>
    </xdr:from>
    <xdr:to>
      <xdr:col>2</xdr:col>
      <xdr:colOff>626149</xdr:colOff>
      <xdr:row>35</xdr:row>
      <xdr:rowOff>221128</xdr:rowOff>
    </xdr:to>
    <xdr:sp macro="" textlink="">
      <xdr:nvSpPr>
        <xdr:cNvPr id="72" name="正方形/長方形 71">
          <a:extLst>
            <a:ext uri="{FF2B5EF4-FFF2-40B4-BE49-F238E27FC236}">
              <a16:creationId xmlns:a16="http://schemas.microsoft.com/office/drawing/2014/main" id="{525B2A63-7C78-455E-8DB3-4DFAF70D2010}"/>
            </a:ext>
          </a:extLst>
        </xdr:cNvPr>
        <xdr:cNvSpPr/>
      </xdr:nvSpPr>
      <xdr:spPr>
        <a:xfrm>
          <a:off x="1617043" y="8908584"/>
          <a:ext cx="853948" cy="205886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1169768</xdr:colOff>
      <xdr:row>35</xdr:row>
      <xdr:rowOff>19052</xdr:rowOff>
    </xdr:from>
    <xdr:to>
      <xdr:col>3</xdr:col>
      <xdr:colOff>559874</xdr:colOff>
      <xdr:row>35</xdr:row>
      <xdr:rowOff>211603</xdr:rowOff>
    </xdr:to>
    <xdr:sp macro="" textlink="">
      <xdr:nvSpPr>
        <xdr:cNvPr id="73" name="正方形/長方形 72">
          <a:extLst>
            <a:ext uri="{FF2B5EF4-FFF2-40B4-BE49-F238E27FC236}">
              <a16:creationId xmlns:a16="http://schemas.microsoft.com/office/drawing/2014/main" id="{AA77CB14-73B1-4CE8-A470-ED9A1360944B}"/>
            </a:ext>
          </a:extLst>
        </xdr:cNvPr>
        <xdr:cNvSpPr/>
      </xdr:nvSpPr>
      <xdr:spPr>
        <a:xfrm>
          <a:off x="3014610" y="8912394"/>
          <a:ext cx="853948" cy="192551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1003138</xdr:colOff>
      <xdr:row>35</xdr:row>
      <xdr:rowOff>15242</xdr:rowOff>
    </xdr:from>
    <xdr:to>
      <xdr:col>5</xdr:col>
      <xdr:colOff>400864</xdr:colOff>
      <xdr:row>35</xdr:row>
      <xdr:rowOff>211603</xdr:rowOff>
    </xdr:to>
    <xdr:sp macro="" textlink="">
      <xdr:nvSpPr>
        <xdr:cNvPr id="74" name="正方形/長方形 73">
          <a:extLst>
            <a:ext uri="{FF2B5EF4-FFF2-40B4-BE49-F238E27FC236}">
              <a16:creationId xmlns:a16="http://schemas.microsoft.com/office/drawing/2014/main" id="{8DCA483A-AA23-40CF-9DE9-A8753A694E08}"/>
            </a:ext>
          </a:extLst>
        </xdr:cNvPr>
        <xdr:cNvSpPr/>
      </xdr:nvSpPr>
      <xdr:spPr>
        <a:xfrm>
          <a:off x="5775664" y="8908584"/>
          <a:ext cx="861568" cy="196361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958217</xdr:colOff>
      <xdr:row>35</xdr:row>
      <xdr:rowOff>19052</xdr:rowOff>
    </xdr:from>
    <xdr:to>
      <xdr:col>6</xdr:col>
      <xdr:colOff>325462</xdr:colOff>
      <xdr:row>35</xdr:row>
      <xdr:rowOff>211603</xdr:rowOff>
    </xdr:to>
    <xdr:sp macro="" textlink="">
      <xdr:nvSpPr>
        <xdr:cNvPr id="75" name="正方形/長方形 74">
          <a:extLst>
            <a:ext uri="{FF2B5EF4-FFF2-40B4-BE49-F238E27FC236}">
              <a16:creationId xmlns:a16="http://schemas.microsoft.com/office/drawing/2014/main" id="{6D44899D-195C-496F-8D10-C964FA651F02}"/>
            </a:ext>
          </a:extLst>
        </xdr:cNvPr>
        <xdr:cNvSpPr/>
      </xdr:nvSpPr>
      <xdr:spPr>
        <a:xfrm>
          <a:off x="7194585" y="8912394"/>
          <a:ext cx="831088" cy="192551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884123</xdr:colOff>
      <xdr:row>35</xdr:row>
      <xdr:rowOff>15242</xdr:rowOff>
    </xdr:from>
    <xdr:to>
      <xdr:col>7</xdr:col>
      <xdr:colOff>272324</xdr:colOff>
      <xdr:row>35</xdr:row>
      <xdr:rowOff>211603</xdr:rowOff>
    </xdr:to>
    <xdr:sp macro="" textlink="">
      <xdr:nvSpPr>
        <xdr:cNvPr id="76" name="正方形/長方形 75">
          <a:extLst>
            <a:ext uri="{FF2B5EF4-FFF2-40B4-BE49-F238E27FC236}">
              <a16:creationId xmlns:a16="http://schemas.microsoft.com/office/drawing/2014/main" id="{44258E89-90B9-4ADF-A4A2-D02C77AED72C}"/>
            </a:ext>
          </a:extLst>
        </xdr:cNvPr>
        <xdr:cNvSpPr/>
      </xdr:nvSpPr>
      <xdr:spPr>
        <a:xfrm>
          <a:off x="8584334" y="8908584"/>
          <a:ext cx="852043" cy="196361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</xdr:colOff>
      <xdr:row>20</xdr:row>
      <xdr:rowOff>92392</xdr:rowOff>
    </xdr:from>
    <xdr:to>
      <xdr:col>8</xdr:col>
      <xdr:colOff>85249</xdr:colOff>
      <xdr:row>37</xdr:row>
      <xdr:rowOff>166687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AD67C629-93A6-DD15-955A-92DC0F7A13E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F85E8-01F1-DF41-9D93-D88C9A7732B7}">
  <dimension ref="B3:F21"/>
  <sheetViews>
    <sheetView showGridLines="0" workbookViewId="0">
      <selection activeCell="J14" sqref="J14"/>
    </sheetView>
  </sheetViews>
  <sheetFormatPr defaultColWidth="10.81640625" defaultRowHeight="19.8" x14ac:dyDescent="0.5"/>
  <cols>
    <col min="2" max="6" width="12.6328125" customWidth="1"/>
  </cols>
  <sheetData>
    <row r="3" spans="2:6" ht="22.2" x14ac:dyDescent="0.5">
      <c r="B3" s="3" t="s">
        <v>31</v>
      </c>
      <c r="F3" s="4" t="s">
        <v>29</v>
      </c>
    </row>
    <row r="4" spans="2:6" x14ac:dyDescent="0.5">
      <c r="B4" s="1" t="s">
        <v>7</v>
      </c>
      <c r="C4" s="1" t="s">
        <v>24</v>
      </c>
      <c r="D4" s="1" t="s">
        <v>25</v>
      </c>
      <c r="E4" s="1" t="s">
        <v>26</v>
      </c>
      <c r="F4" s="1" t="s">
        <v>27</v>
      </c>
    </row>
    <row r="5" spans="2:6" x14ac:dyDescent="0.5">
      <c r="B5" s="2" t="s">
        <v>10</v>
      </c>
      <c r="C5" s="8">
        <v>1175</v>
      </c>
      <c r="D5" s="8">
        <v>1021</v>
      </c>
      <c r="E5" s="8">
        <v>992</v>
      </c>
      <c r="F5" s="8">
        <v>1521</v>
      </c>
    </row>
    <row r="6" spans="2:6" x14ac:dyDescent="0.5">
      <c r="B6" s="2" t="s">
        <v>9</v>
      </c>
      <c r="C6" s="8">
        <v>642</v>
      </c>
      <c r="D6" s="8">
        <v>558</v>
      </c>
      <c r="E6" s="8">
        <v>687</v>
      </c>
      <c r="F6" s="8">
        <v>922</v>
      </c>
    </row>
    <row r="7" spans="2:6" x14ac:dyDescent="0.5">
      <c r="B7" s="2" t="s">
        <v>8</v>
      </c>
      <c r="C7" s="8">
        <v>717</v>
      </c>
      <c r="D7" s="8">
        <v>744</v>
      </c>
      <c r="E7" s="8">
        <v>752</v>
      </c>
      <c r="F7" s="8">
        <v>888</v>
      </c>
    </row>
    <row r="8" spans="2:6" x14ac:dyDescent="0.5">
      <c r="B8" s="2" t="s">
        <v>11</v>
      </c>
      <c r="C8" s="8">
        <v>101</v>
      </c>
      <c r="D8" s="8">
        <v>99</v>
      </c>
      <c r="E8" s="8">
        <v>122</v>
      </c>
      <c r="F8" s="8">
        <v>111</v>
      </c>
    </row>
    <row r="9" spans="2:6" x14ac:dyDescent="0.5">
      <c r="B9" s="2" t="s">
        <v>13</v>
      </c>
      <c r="C9" s="8">
        <v>75</v>
      </c>
      <c r="D9" s="8">
        <v>88</v>
      </c>
      <c r="E9" s="8">
        <v>92</v>
      </c>
      <c r="F9" s="8">
        <v>131</v>
      </c>
    </row>
    <row r="10" spans="2:6" x14ac:dyDescent="0.5">
      <c r="B10" s="2" t="s">
        <v>12</v>
      </c>
      <c r="C10" s="8">
        <v>997</v>
      </c>
      <c r="D10" s="8">
        <v>965</v>
      </c>
      <c r="E10" s="8">
        <v>1010</v>
      </c>
      <c r="F10" s="8">
        <v>1303</v>
      </c>
    </row>
    <row r="15" spans="2:6" ht="22.2" x14ac:dyDescent="0.5">
      <c r="B15" s="3" t="s">
        <v>32</v>
      </c>
      <c r="F15" s="4" t="s">
        <v>28</v>
      </c>
    </row>
    <row r="16" spans="2:6" x14ac:dyDescent="0.5">
      <c r="B16" s="1" t="s">
        <v>16</v>
      </c>
      <c r="C16" s="1" t="s">
        <v>24</v>
      </c>
      <c r="D16" s="1" t="s">
        <v>25</v>
      </c>
      <c r="E16" s="1" t="s">
        <v>26</v>
      </c>
      <c r="F16" s="1" t="s">
        <v>27</v>
      </c>
    </row>
    <row r="17" spans="2:6" x14ac:dyDescent="0.5">
      <c r="B17" s="2" t="s">
        <v>14</v>
      </c>
      <c r="C17" s="7">
        <v>387</v>
      </c>
      <c r="D17" s="7">
        <v>402</v>
      </c>
      <c r="E17" s="7">
        <v>414</v>
      </c>
      <c r="F17" s="7">
        <v>398</v>
      </c>
    </row>
    <row r="18" spans="2:6" x14ac:dyDescent="0.5">
      <c r="B18" s="2" t="s">
        <v>20</v>
      </c>
      <c r="C18" s="7">
        <v>766</v>
      </c>
      <c r="D18" s="7">
        <v>810</v>
      </c>
      <c r="E18" s="7">
        <v>834</v>
      </c>
      <c r="F18" s="7">
        <v>877</v>
      </c>
    </row>
    <row r="19" spans="2:6" x14ac:dyDescent="0.5">
      <c r="B19" s="2" t="s">
        <v>17</v>
      </c>
      <c r="C19" s="7">
        <v>410</v>
      </c>
      <c r="D19" s="7">
        <v>377</v>
      </c>
      <c r="E19" s="7">
        <v>422</v>
      </c>
      <c r="F19" s="7">
        <v>411</v>
      </c>
    </row>
    <row r="20" spans="2:6" x14ac:dyDescent="0.5">
      <c r="B20" s="2" t="s">
        <v>19</v>
      </c>
      <c r="C20" s="7">
        <v>309</v>
      </c>
      <c r="D20" s="7">
        <v>291</v>
      </c>
      <c r="E20" s="7">
        <v>388</v>
      </c>
      <c r="F20" s="7">
        <v>402</v>
      </c>
    </row>
    <row r="21" spans="2:6" x14ac:dyDescent="0.5">
      <c r="B21" s="2" t="s">
        <v>21</v>
      </c>
      <c r="C21" s="7">
        <v>248</v>
      </c>
      <c r="D21" s="7">
        <v>255</v>
      </c>
      <c r="E21" s="7">
        <v>267</v>
      </c>
      <c r="F21" s="7">
        <v>277</v>
      </c>
    </row>
  </sheetData>
  <phoneticPr fontId="1"/>
  <pageMargins left="0.7" right="0.7" top="0.75" bottom="0.75" header="0.3" footer="0.3"/>
  <headerFooter>
    <oddFooter>&amp;L_x000D_&amp;1#&amp;"Calibri"&amp;12&amp;K000000 　　　【関係者外秘】Confidential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C2F8B-EC60-4DD8-9442-1976999939E2}">
  <dimension ref="A2:I46"/>
  <sheetViews>
    <sheetView topLeftCell="A21" zoomScale="95" zoomScaleNormal="95" workbookViewId="0">
      <selection activeCell="L60" sqref="L60"/>
    </sheetView>
  </sheetViews>
  <sheetFormatPr defaultColWidth="10.7265625" defaultRowHeight="22.2" x14ac:dyDescent="0.5"/>
  <cols>
    <col min="1" max="1" width="4.54296875" style="5" customWidth="1"/>
    <col min="2" max="7" width="17.453125" style="5" customWidth="1"/>
    <col min="8" max="9" width="17.81640625" style="5" customWidth="1"/>
    <col min="10" max="16384" width="10.7265625" style="5"/>
  </cols>
  <sheetData>
    <row r="2" spans="1:8" x14ac:dyDescent="0.5">
      <c r="A2" s="19" t="s">
        <v>4</v>
      </c>
      <c r="B2" s="19"/>
      <c r="C2" s="19"/>
      <c r="D2" s="19"/>
      <c r="E2" s="19"/>
      <c r="F2" s="19"/>
      <c r="G2" s="19"/>
      <c r="H2" s="19"/>
    </row>
    <row r="4" spans="1:8" customFormat="1" ht="19.8" x14ac:dyDescent="0.5">
      <c r="A4" t="s">
        <v>5</v>
      </c>
      <c r="H4" s="9" t="s">
        <v>29</v>
      </c>
    </row>
    <row r="5" spans="1:8" customFormat="1" ht="19.8" x14ac:dyDescent="0.5">
      <c r="B5" s="10" t="s">
        <v>7</v>
      </c>
      <c r="C5" s="10" t="s">
        <v>33</v>
      </c>
      <c r="D5" s="10" t="s">
        <v>34</v>
      </c>
      <c r="E5" s="10" t="s">
        <v>35</v>
      </c>
      <c r="F5" s="10" t="s">
        <v>0</v>
      </c>
      <c r="G5" s="10" t="s">
        <v>1</v>
      </c>
      <c r="H5" s="10" t="s">
        <v>30</v>
      </c>
    </row>
    <row r="6" spans="1:8" customFormat="1" ht="19.8" x14ac:dyDescent="0.5">
      <c r="B6" s="11" t="s">
        <v>10</v>
      </c>
      <c r="C6" s="12">
        <v>1175</v>
      </c>
      <c r="D6" s="12">
        <v>1021</v>
      </c>
      <c r="E6" s="12">
        <v>992</v>
      </c>
      <c r="F6" s="12">
        <f>AVERAGE(C6:E6)</f>
        <v>1062.6666666666667</v>
      </c>
      <c r="G6" s="12">
        <f>MAX(C6:E6)</f>
        <v>1175</v>
      </c>
      <c r="H6" s="12">
        <f>ROUNDUP(G6*1.2,-1)</f>
        <v>1410</v>
      </c>
    </row>
    <row r="7" spans="1:8" customFormat="1" ht="19.8" x14ac:dyDescent="0.5">
      <c r="B7" s="11" t="s">
        <v>9</v>
      </c>
      <c r="C7" s="12">
        <v>642</v>
      </c>
      <c r="D7" s="12">
        <v>558</v>
      </c>
      <c r="E7" s="12">
        <v>687</v>
      </c>
      <c r="F7" s="12">
        <f t="shared" ref="F7:F11" si="0">AVERAGE(C7:E7)</f>
        <v>629</v>
      </c>
      <c r="G7" s="12">
        <f t="shared" ref="G7:G11" si="1">MAX(C7:E7)</f>
        <v>687</v>
      </c>
      <c r="H7" s="12">
        <f t="shared" ref="H7:H11" si="2">ROUNDUP(G7*1.2,-1)</f>
        <v>830</v>
      </c>
    </row>
    <row r="8" spans="1:8" customFormat="1" ht="19.8" x14ac:dyDescent="0.5">
      <c r="B8" s="11" t="s">
        <v>8</v>
      </c>
      <c r="C8" s="12">
        <v>717</v>
      </c>
      <c r="D8" s="12">
        <v>744</v>
      </c>
      <c r="E8" s="12">
        <v>752</v>
      </c>
      <c r="F8" s="12">
        <f t="shared" si="0"/>
        <v>737.66666666666663</v>
      </c>
      <c r="G8" s="12">
        <f t="shared" si="1"/>
        <v>752</v>
      </c>
      <c r="H8" s="12">
        <f t="shared" si="2"/>
        <v>910</v>
      </c>
    </row>
    <row r="9" spans="1:8" customFormat="1" ht="19.8" x14ac:dyDescent="0.5">
      <c r="B9" s="11" t="s">
        <v>11</v>
      </c>
      <c r="C9" s="12">
        <v>101</v>
      </c>
      <c r="D9" s="12">
        <v>99</v>
      </c>
      <c r="E9" s="12">
        <v>122</v>
      </c>
      <c r="F9" s="12">
        <f t="shared" si="0"/>
        <v>107.33333333333333</v>
      </c>
      <c r="G9" s="12">
        <f t="shared" si="1"/>
        <v>122</v>
      </c>
      <c r="H9" s="12">
        <f t="shared" si="2"/>
        <v>150</v>
      </c>
    </row>
    <row r="10" spans="1:8" customFormat="1" ht="19.8" x14ac:dyDescent="0.5">
      <c r="B10" s="11" t="s">
        <v>13</v>
      </c>
      <c r="C10" s="12">
        <v>75</v>
      </c>
      <c r="D10" s="12">
        <v>88</v>
      </c>
      <c r="E10" s="12">
        <v>92</v>
      </c>
      <c r="F10" s="12">
        <f t="shared" si="0"/>
        <v>85</v>
      </c>
      <c r="G10" s="12">
        <f t="shared" si="1"/>
        <v>92</v>
      </c>
      <c r="H10" s="12">
        <f t="shared" si="2"/>
        <v>120</v>
      </c>
    </row>
    <row r="11" spans="1:8" customFormat="1" ht="19.8" x14ac:dyDescent="0.5">
      <c r="B11" s="11" t="s">
        <v>12</v>
      </c>
      <c r="C11" s="12">
        <v>997</v>
      </c>
      <c r="D11" s="12">
        <v>965</v>
      </c>
      <c r="E11" s="12">
        <v>1010</v>
      </c>
      <c r="F11" s="12">
        <f t="shared" si="0"/>
        <v>990.66666666666663</v>
      </c>
      <c r="G11" s="12">
        <f t="shared" si="1"/>
        <v>1010</v>
      </c>
      <c r="H11" s="12">
        <f t="shared" si="2"/>
        <v>1220</v>
      </c>
    </row>
    <row r="12" spans="1:8" customFormat="1" ht="19.8" x14ac:dyDescent="0.5"/>
    <row r="13" spans="1:8" customFormat="1" ht="19.8" x14ac:dyDescent="0.5">
      <c r="A13" t="s">
        <v>6</v>
      </c>
    </row>
    <row r="14" spans="1:8" customFormat="1" ht="19.8" x14ac:dyDescent="0.5">
      <c r="B14" s="10" t="s">
        <v>7</v>
      </c>
      <c r="C14" s="10" t="s">
        <v>36</v>
      </c>
      <c r="D14" s="10" t="s">
        <v>38</v>
      </c>
    </row>
    <row r="15" spans="1:8" customFormat="1" ht="19.8" x14ac:dyDescent="0.5">
      <c r="B15" s="11" t="s">
        <v>10</v>
      </c>
      <c r="C15" s="12">
        <v>1521</v>
      </c>
      <c r="D15" s="13">
        <f t="shared" ref="D15:D20" si="3">C15/VLOOKUP(B15,$B$6:$H$11,7,FALSE)</f>
        <v>1.0787234042553191</v>
      </c>
    </row>
    <row r="16" spans="1:8" customFormat="1" ht="19.8" x14ac:dyDescent="0.5">
      <c r="B16" s="11" t="s">
        <v>9</v>
      </c>
      <c r="C16" s="12">
        <v>922</v>
      </c>
      <c r="D16" s="13">
        <f t="shared" si="3"/>
        <v>1.110843373493976</v>
      </c>
    </row>
    <row r="17" spans="2:4" customFormat="1" ht="19.8" x14ac:dyDescent="0.5">
      <c r="B17" s="11" t="s">
        <v>8</v>
      </c>
      <c r="C17" s="12">
        <v>888</v>
      </c>
      <c r="D17" s="13">
        <f t="shared" si="3"/>
        <v>0.9758241758241758</v>
      </c>
    </row>
    <row r="18" spans="2:4" customFormat="1" ht="19.8" x14ac:dyDescent="0.5">
      <c r="B18" s="11" t="s">
        <v>11</v>
      </c>
      <c r="C18" s="12">
        <v>111</v>
      </c>
      <c r="D18" s="13">
        <f t="shared" si="3"/>
        <v>0.74</v>
      </c>
    </row>
    <row r="19" spans="2:4" customFormat="1" ht="19.8" x14ac:dyDescent="0.5">
      <c r="B19" s="11" t="s">
        <v>13</v>
      </c>
      <c r="C19" s="12">
        <v>131</v>
      </c>
      <c r="D19" s="13">
        <f t="shared" si="3"/>
        <v>1.0916666666666666</v>
      </c>
    </row>
    <row r="20" spans="2:4" customFormat="1" ht="19.8" x14ac:dyDescent="0.5">
      <c r="B20" s="11" t="s">
        <v>12</v>
      </c>
      <c r="C20" s="12">
        <v>1303</v>
      </c>
      <c r="D20" s="13">
        <f t="shared" si="3"/>
        <v>1.0680327868852459</v>
      </c>
    </row>
    <row r="21" spans="2:4" customFormat="1" ht="19.8" x14ac:dyDescent="0.5"/>
    <row r="22" spans="2:4" customFormat="1" ht="19.8" x14ac:dyDescent="0.5"/>
    <row r="23" spans="2:4" customFormat="1" ht="19.8" x14ac:dyDescent="0.5"/>
    <row r="24" spans="2:4" customFormat="1" ht="19.8" x14ac:dyDescent="0.5"/>
    <row r="25" spans="2:4" customFormat="1" ht="19.8" x14ac:dyDescent="0.5"/>
    <row r="26" spans="2:4" customFormat="1" ht="19.8" x14ac:dyDescent="0.5"/>
    <row r="27" spans="2:4" customFormat="1" ht="19.8" x14ac:dyDescent="0.5"/>
    <row r="28" spans="2:4" customFormat="1" ht="19.8" x14ac:dyDescent="0.5"/>
    <row r="29" spans="2:4" customFormat="1" ht="19.8" x14ac:dyDescent="0.5"/>
    <row r="30" spans="2:4" customFormat="1" ht="19.8" x14ac:dyDescent="0.5"/>
    <row r="31" spans="2:4" customFormat="1" ht="19.8" x14ac:dyDescent="0.5"/>
    <row r="32" spans="2:4" customFormat="1" ht="19.8" x14ac:dyDescent="0.5"/>
    <row r="33" spans="1:9" customFormat="1" ht="19.8" x14ac:dyDescent="0.5"/>
    <row r="34" spans="1:9" customFormat="1" ht="19.8" x14ac:dyDescent="0.5"/>
    <row r="35" spans="1:9" customFormat="1" ht="19.8" x14ac:dyDescent="0.5"/>
    <row r="36" spans="1:9" customFormat="1" ht="19.8" x14ac:dyDescent="0.5"/>
    <row r="37" spans="1:9" customFormat="1" ht="19.8" x14ac:dyDescent="0.5"/>
    <row r="38" spans="1:9" customFormat="1" ht="19.8" x14ac:dyDescent="0.5"/>
    <row r="39" spans="1:9" customFormat="1" ht="19.8" x14ac:dyDescent="0.5">
      <c r="A39" t="s">
        <v>15</v>
      </c>
      <c r="F39" s="9" t="s">
        <v>28</v>
      </c>
    </row>
    <row r="40" spans="1:9" customFormat="1" ht="19.8" x14ac:dyDescent="0.5">
      <c r="B40" s="10" t="s">
        <v>16</v>
      </c>
      <c r="C40" s="10" t="s">
        <v>24</v>
      </c>
      <c r="D40" s="10" t="s">
        <v>25</v>
      </c>
      <c r="E40" s="10" t="s">
        <v>26</v>
      </c>
      <c r="F40" s="10" t="s">
        <v>27</v>
      </c>
      <c r="G40" s="10" t="s">
        <v>37</v>
      </c>
      <c r="H40" s="10" t="s">
        <v>2</v>
      </c>
      <c r="I40" s="10" t="s">
        <v>3</v>
      </c>
    </row>
    <row r="41" spans="1:9" customFormat="1" ht="19.8" x14ac:dyDescent="0.5">
      <c r="B41" s="14" t="s">
        <v>14</v>
      </c>
      <c r="C41" s="12">
        <v>387</v>
      </c>
      <c r="D41" s="12">
        <v>402</v>
      </c>
      <c r="E41" s="12">
        <v>414</v>
      </c>
      <c r="F41" s="12">
        <v>398</v>
      </c>
      <c r="G41" s="13">
        <f>ROUND(F41/$F$46,4)</f>
        <v>0.16830000000000001</v>
      </c>
      <c r="H41" s="11">
        <f>_xlfn.RANK.EQ(F41,$F$41:$F$45,0)</f>
        <v>4</v>
      </c>
      <c r="I41" s="10" t="str">
        <f>IF(AND(F41&gt;E41,G41&gt;=0.15),"○","")</f>
        <v/>
      </c>
    </row>
    <row r="42" spans="1:9" customFormat="1" ht="19.8" x14ac:dyDescent="0.5">
      <c r="B42" s="14" t="s">
        <v>20</v>
      </c>
      <c r="C42" s="12">
        <v>766</v>
      </c>
      <c r="D42" s="12">
        <v>810</v>
      </c>
      <c r="E42" s="12">
        <v>834</v>
      </c>
      <c r="F42" s="12">
        <v>877</v>
      </c>
      <c r="G42" s="13">
        <f t="shared" ref="G42:G45" si="4">ROUND(F42/$F$46,4)</f>
        <v>0.37080000000000002</v>
      </c>
      <c r="H42" s="11">
        <f t="shared" ref="H42:H45" si="5">_xlfn.RANK.EQ(F42,$F$41:$F$45,0)</f>
        <v>1</v>
      </c>
      <c r="I42" s="10" t="str">
        <f t="shared" ref="I42:I45" si="6">IF(AND(F42&gt;E42,G42&gt;=0.15),"○","")</f>
        <v>○</v>
      </c>
    </row>
    <row r="43" spans="1:9" customFormat="1" ht="19.8" x14ac:dyDescent="0.5">
      <c r="B43" s="14" t="s">
        <v>18</v>
      </c>
      <c r="C43" s="12">
        <v>410</v>
      </c>
      <c r="D43" s="12">
        <v>377</v>
      </c>
      <c r="E43" s="12">
        <v>422</v>
      </c>
      <c r="F43" s="12">
        <v>411</v>
      </c>
      <c r="G43" s="13">
        <f t="shared" si="4"/>
        <v>0.17380000000000001</v>
      </c>
      <c r="H43" s="11">
        <f t="shared" si="5"/>
        <v>2</v>
      </c>
      <c r="I43" s="10" t="str">
        <f t="shared" si="6"/>
        <v/>
      </c>
    </row>
    <row r="44" spans="1:9" customFormat="1" ht="19.8" x14ac:dyDescent="0.5">
      <c r="B44" s="14" t="s">
        <v>19</v>
      </c>
      <c r="C44" s="12">
        <v>309</v>
      </c>
      <c r="D44" s="12">
        <v>291</v>
      </c>
      <c r="E44" s="12">
        <v>388</v>
      </c>
      <c r="F44" s="12">
        <v>402</v>
      </c>
      <c r="G44" s="13">
        <f t="shared" si="4"/>
        <v>0.17</v>
      </c>
      <c r="H44" s="11">
        <f t="shared" si="5"/>
        <v>3</v>
      </c>
      <c r="I44" s="10" t="str">
        <f t="shared" si="6"/>
        <v>○</v>
      </c>
    </row>
    <row r="45" spans="1:9" customFormat="1" ht="19.8" x14ac:dyDescent="0.5">
      <c r="B45" s="14" t="s">
        <v>22</v>
      </c>
      <c r="C45" s="12">
        <v>248</v>
      </c>
      <c r="D45" s="12">
        <v>255</v>
      </c>
      <c r="E45" s="12">
        <v>267</v>
      </c>
      <c r="F45" s="12">
        <v>277</v>
      </c>
      <c r="G45" s="13">
        <f t="shared" si="4"/>
        <v>0.1171</v>
      </c>
      <c r="H45" s="11">
        <f t="shared" si="5"/>
        <v>5</v>
      </c>
      <c r="I45" s="10" t="str">
        <f t="shared" si="6"/>
        <v/>
      </c>
    </row>
    <row r="46" spans="1:9" customFormat="1" ht="19.8" x14ac:dyDescent="0.5">
      <c r="B46" s="14" t="s">
        <v>23</v>
      </c>
      <c r="C46" s="12">
        <f>SUM(C41:C45)</f>
        <v>2120</v>
      </c>
      <c r="D46" s="12">
        <f t="shared" ref="D46:F46" si="7">SUM(D41:D45)</f>
        <v>2135</v>
      </c>
      <c r="E46" s="12">
        <f t="shared" si="7"/>
        <v>2325</v>
      </c>
      <c r="F46" s="12">
        <f t="shared" si="7"/>
        <v>2365</v>
      </c>
      <c r="G46" s="15"/>
      <c r="H46" s="16"/>
      <c r="I46" s="17"/>
    </row>
  </sheetData>
  <mergeCells count="1">
    <mergeCell ref="A2:H2"/>
  </mergeCells>
  <phoneticPr fontId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60FDB-59AC-E040-8128-FF8CA70539AC}">
  <dimension ref="A4:I46"/>
  <sheetViews>
    <sheetView tabSelected="1" workbookViewId="0"/>
  </sheetViews>
  <sheetFormatPr defaultColWidth="10.7265625" defaultRowHeight="22.2" x14ac:dyDescent="0.5"/>
  <cols>
    <col min="1" max="1" width="10.7265625" style="5"/>
    <col min="2" max="8" width="17.54296875" style="5" customWidth="1"/>
    <col min="9" max="16384" width="10.7265625" style="5"/>
  </cols>
  <sheetData>
    <row r="4" spans="1:8" x14ac:dyDescent="0.5">
      <c r="A4" s="5" t="s">
        <v>5</v>
      </c>
      <c r="H4" s="5" t="s">
        <v>29</v>
      </c>
    </row>
    <row r="5" spans="1:8" x14ac:dyDescent="0.5">
      <c r="B5" s="5" t="s">
        <v>7</v>
      </c>
      <c r="C5" s="5" t="s">
        <v>33</v>
      </c>
      <c r="D5" s="5" t="s">
        <v>34</v>
      </c>
      <c r="E5" s="5" t="s">
        <v>35</v>
      </c>
    </row>
    <row r="6" spans="1:8" x14ac:dyDescent="0.5">
      <c r="B6" s="5" t="s">
        <v>10</v>
      </c>
      <c r="C6" s="5">
        <v>1175</v>
      </c>
      <c r="D6" s="5">
        <v>1021</v>
      </c>
      <c r="E6" s="5">
        <v>992</v>
      </c>
    </row>
    <row r="7" spans="1:8" x14ac:dyDescent="0.5">
      <c r="B7" s="5" t="s">
        <v>9</v>
      </c>
      <c r="C7" s="5">
        <v>642</v>
      </c>
      <c r="D7" s="5">
        <v>558</v>
      </c>
      <c r="E7" s="5">
        <v>687</v>
      </c>
    </row>
    <row r="8" spans="1:8" x14ac:dyDescent="0.5">
      <c r="B8" s="5" t="s">
        <v>8</v>
      </c>
      <c r="C8" s="5">
        <v>717</v>
      </c>
      <c r="D8" s="5">
        <v>744</v>
      </c>
      <c r="E8" s="5">
        <v>752</v>
      </c>
    </row>
    <row r="9" spans="1:8" x14ac:dyDescent="0.5">
      <c r="B9" s="5" t="s">
        <v>11</v>
      </c>
      <c r="C9" s="5">
        <v>101</v>
      </c>
      <c r="D9" s="5">
        <v>99</v>
      </c>
      <c r="E9" s="5">
        <v>122</v>
      </c>
    </row>
    <row r="10" spans="1:8" x14ac:dyDescent="0.5">
      <c r="B10" s="5" t="s">
        <v>13</v>
      </c>
      <c r="C10" s="5">
        <v>75</v>
      </c>
      <c r="D10" s="5">
        <v>88</v>
      </c>
      <c r="E10" s="5">
        <v>92</v>
      </c>
    </row>
    <row r="11" spans="1:8" x14ac:dyDescent="0.5">
      <c r="B11" s="5" t="s">
        <v>12</v>
      </c>
      <c r="C11" s="5">
        <v>997</v>
      </c>
      <c r="D11" s="5">
        <v>965</v>
      </c>
      <c r="E11" s="5">
        <v>1010</v>
      </c>
    </row>
    <row r="13" spans="1:8" x14ac:dyDescent="0.5">
      <c r="A13" s="5" t="s">
        <v>6</v>
      </c>
    </row>
    <row r="14" spans="1:8" x14ac:dyDescent="0.5">
      <c r="B14" s="5" t="s">
        <v>7</v>
      </c>
      <c r="C14" s="5" t="s">
        <v>36</v>
      </c>
      <c r="D14" s="5" t="s">
        <v>38</v>
      </c>
    </row>
    <row r="15" spans="1:8" x14ac:dyDescent="0.5">
      <c r="B15" s="5" t="s">
        <v>10</v>
      </c>
      <c r="C15" s="5">
        <v>1521</v>
      </c>
      <c r="D15" s="18"/>
    </row>
    <row r="16" spans="1:8" x14ac:dyDescent="0.5">
      <c r="B16" s="5" t="s">
        <v>9</v>
      </c>
      <c r="C16" s="5">
        <v>922</v>
      </c>
      <c r="D16" s="18"/>
    </row>
    <row r="17" spans="2:4" x14ac:dyDescent="0.5">
      <c r="B17" s="5" t="s">
        <v>8</v>
      </c>
      <c r="C17" s="5">
        <v>888</v>
      </c>
      <c r="D17" s="18"/>
    </row>
    <row r="18" spans="2:4" x14ac:dyDescent="0.5">
      <c r="B18" s="5" t="s">
        <v>11</v>
      </c>
      <c r="C18" s="5">
        <v>111</v>
      </c>
      <c r="D18" s="18"/>
    </row>
    <row r="19" spans="2:4" x14ac:dyDescent="0.5">
      <c r="B19" s="5" t="s">
        <v>13</v>
      </c>
      <c r="D19" s="18"/>
    </row>
    <row r="20" spans="2:4" x14ac:dyDescent="0.5">
      <c r="B20" s="5" t="s">
        <v>12</v>
      </c>
      <c r="D20" s="18"/>
    </row>
    <row r="39" spans="1:9" x14ac:dyDescent="0.5">
      <c r="A39" s="5" t="s">
        <v>15</v>
      </c>
      <c r="F39" s="5" t="s">
        <v>28</v>
      </c>
    </row>
    <row r="40" spans="1:9" x14ac:dyDescent="0.5">
      <c r="B40" s="5" t="s">
        <v>16</v>
      </c>
      <c r="C40" s="5" t="s">
        <v>24</v>
      </c>
      <c r="D40" s="5" t="s">
        <v>25</v>
      </c>
      <c r="E40" s="5" t="s">
        <v>26</v>
      </c>
      <c r="F40" s="5" t="s">
        <v>27</v>
      </c>
    </row>
    <row r="41" spans="1:9" x14ac:dyDescent="0.5">
      <c r="B41" s="5" t="s">
        <v>14</v>
      </c>
      <c r="C41" s="6">
        <v>387</v>
      </c>
      <c r="D41" s="6">
        <v>402</v>
      </c>
      <c r="E41" s="6">
        <v>414</v>
      </c>
      <c r="F41" s="6">
        <v>398</v>
      </c>
      <c r="G41" s="18"/>
      <c r="I41" s="20"/>
    </row>
    <row r="42" spans="1:9" x14ac:dyDescent="0.5">
      <c r="B42" s="5" t="s">
        <v>20</v>
      </c>
      <c r="C42" s="6">
        <v>766</v>
      </c>
      <c r="D42" s="6">
        <v>810</v>
      </c>
      <c r="E42" s="6">
        <v>834</v>
      </c>
      <c r="F42" s="6">
        <v>877</v>
      </c>
      <c r="G42" s="18"/>
      <c r="I42" s="20"/>
    </row>
    <row r="43" spans="1:9" x14ac:dyDescent="0.5">
      <c r="B43" s="5" t="s">
        <v>17</v>
      </c>
      <c r="C43" s="6">
        <v>410</v>
      </c>
      <c r="D43" s="6">
        <v>377</v>
      </c>
      <c r="E43" s="6">
        <v>422</v>
      </c>
      <c r="F43" s="6">
        <v>411</v>
      </c>
      <c r="G43" s="18"/>
      <c r="I43" s="20"/>
    </row>
    <row r="44" spans="1:9" x14ac:dyDescent="0.5">
      <c r="B44" s="5" t="s">
        <v>19</v>
      </c>
      <c r="C44" s="6">
        <v>309</v>
      </c>
      <c r="D44" s="6"/>
      <c r="E44" s="6"/>
      <c r="F44" s="6">
        <v>402</v>
      </c>
      <c r="G44" s="18"/>
      <c r="I44" s="20"/>
    </row>
    <row r="45" spans="1:9" x14ac:dyDescent="0.5">
      <c r="B45" s="5" t="s">
        <v>21</v>
      </c>
      <c r="C45" s="6">
        <v>248</v>
      </c>
      <c r="D45" s="6"/>
      <c r="E45" s="6"/>
      <c r="F45" s="6">
        <v>277</v>
      </c>
      <c r="G45" s="18"/>
      <c r="I45" s="20"/>
    </row>
    <row r="46" spans="1:9" x14ac:dyDescent="0.5">
      <c r="B46" s="5" t="s">
        <v>23</v>
      </c>
      <c r="C46" s="6"/>
      <c r="D46" s="6"/>
      <c r="E46" s="6"/>
      <c r="F46" s="6"/>
    </row>
  </sheetData>
  <sortState xmlns:xlrd2="http://schemas.microsoft.com/office/spreadsheetml/2017/richdata2" ref="A15:D20">
    <sortCondition descending="1" ref="D14:D20"/>
  </sortState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24292-85E8-2842-AB62-875C56AA412E}">
  <dimension ref="A2:I46"/>
  <sheetViews>
    <sheetView topLeftCell="A21" zoomScale="95" zoomScaleNormal="95" workbookViewId="0">
      <selection activeCell="L60" sqref="L60"/>
    </sheetView>
  </sheetViews>
  <sheetFormatPr defaultColWidth="10.7265625" defaultRowHeight="22.2" x14ac:dyDescent="0.5"/>
  <cols>
    <col min="1" max="1" width="4.54296875" style="5" customWidth="1"/>
    <col min="2" max="7" width="17.453125" style="5" customWidth="1"/>
    <col min="8" max="9" width="17.81640625" style="5" customWidth="1"/>
    <col min="10" max="16384" width="10.7265625" style="5"/>
  </cols>
  <sheetData>
    <row r="2" spans="1:8" x14ac:dyDescent="0.5">
      <c r="A2" s="19" t="s">
        <v>4</v>
      </c>
      <c r="B2" s="19"/>
      <c r="C2" s="19"/>
      <c r="D2" s="19"/>
      <c r="E2" s="19"/>
      <c r="F2" s="19"/>
      <c r="G2" s="19"/>
      <c r="H2" s="19"/>
    </row>
    <row r="4" spans="1:8" customFormat="1" ht="19.8" x14ac:dyDescent="0.5">
      <c r="A4" t="s">
        <v>5</v>
      </c>
      <c r="H4" s="9" t="s">
        <v>29</v>
      </c>
    </row>
    <row r="5" spans="1:8" customFormat="1" ht="19.8" x14ac:dyDescent="0.5">
      <c r="B5" s="10" t="s">
        <v>7</v>
      </c>
      <c r="C5" s="10" t="s">
        <v>33</v>
      </c>
      <c r="D5" s="10" t="s">
        <v>34</v>
      </c>
      <c r="E5" s="10" t="s">
        <v>35</v>
      </c>
      <c r="F5" s="10" t="s">
        <v>0</v>
      </c>
      <c r="G5" s="10" t="s">
        <v>1</v>
      </c>
      <c r="H5" s="10" t="s">
        <v>30</v>
      </c>
    </row>
    <row r="6" spans="1:8" customFormat="1" ht="19.8" x14ac:dyDescent="0.5">
      <c r="B6" s="11" t="s">
        <v>10</v>
      </c>
      <c r="C6" s="12">
        <v>1175</v>
      </c>
      <c r="D6" s="12">
        <v>1021</v>
      </c>
      <c r="E6" s="12">
        <v>992</v>
      </c>
      <c r="F6" s="12">
        <f>AVERAGE(C6:E6)</f>
        <v>1062.6666666666667</v>
      </c>
      <c r="G6" s="12">
        <f>MAX(C6:E6)</f>
        <v>1175</v>
      </c>
      <c r="H6" s="12">
        <f>ROUNDUP(G6*1.2,-1)</f>
        <v>1410</v>
      </c>
    </row>
    <row r="7" spans="1:8" customFormat="1" ht="19.8" x14ac:dyDescent="0.5">
      <c r="B7" s="11" t="s">
        <v>9</v>
      </c>
      <c r="C7" s="12">
        <v>642</v>
      </c>
      <c r="D7" s="12">
        <v>558</v>
      </c>
      <c r="E7" s="12">
        <v>687</v>
      </c>
      <c r="F7" s="12">
        <f t="shared" ref="F7:F11" si="0">AVERAGE(C7:E7)</f>
        <v>629</v>
      </c>
      <c r="G7" s="12">
        <f t="shared" ref="G7:G11" si="1">MAX(C7:E7)</f>
        <v>687</v>
      </c>
      <c r="H7" s="12">
        <f t="shared" ref="H7:H11" si="2">ROUNDUP(G7*1.2,-1)</f>
        <v>830</v>
      </c>
    </row>
    <row r="8" spans="1:8" customFormat="1" ht="19.8" x14ac:dyDescent="0.5">
      <c r="B8" s="11" t="s">
        <v>8</v>
      </c>
      <c r="C8" s="12">
        <v>717</v>
      </c>
      <c r="D8" s="12">
        <v>744</v>
      </c>
      <c r="E8" s="12">
        <v>752</v>
      </c>
      <c r="F8" s="12">
        <f t="shared" si="0"/>
        <v>737.66666666666663</v>
      </c>
      <c r="G8" s="12">
        <f t="shared" si="1"/>
        <v>752</v>
      </c>
      <c r="H8" s="12">
        <f t="shared" si="2"/>
        <v>910</v>
      </c>
    </row>
    <row r="9" spans="1:8" customFormat="1" ht="19.8" x14ac:dyDescent="0.5">
      <c r="B9" s="11" t="s">
        <v>11</v>
      </c>
      <c r="C9" s="12">
        <v>101</v>
      </c>
      <c r="D9" s="12">
        <v>99</v>
      </c>
      <c r="E9" s="12">
        <v>122</v>
      </c>
      <c r="F9" s="12">
        <f t="shared" si="0"/>
        <v>107.33333333333333</v>
      </c>
      <c r="G9" s="12">
        <f t="shared" si="1"/>
        <v>122</v>
      </c>
      <c r="H9" s="12">
        <f t="shared" si="2"/>
        <v>150</v>
      </c>
    </row>
    <row r="10" spans="1:8" customFormat="1" ht="19.8" x14ac:dyDescent="0.5">
      <c r="B10" s="11" t="s">
        <v>13</v>
      </c>
      <c r="C10" s="12">
        <v>75</v>
      </c>
      <c r="D10" s="12">
        <v>88</v>
      </c>
      <c r="E10" s="12">
        <v>92</v>
      </c>
      <c r="F10" s="12">
        <f t="shared" si="0"/>
        <v>85</v>
      </c>
      <c r="G10" s="12">
        <f t="shared" si="1"/>
        <v>92</v>
      </c>
      <c r="H10" s="12">
        <f t="shared" si="2"/>
        <v>120</v>
      </c>
    </row>
    <row r="11" spans="1:8" customFormat="1" ht="19.8" x14ac:dyDescent="0.5">
      <c r="B11" s="11" t="s">
        <v>12</v>
      </c>
      <c r="C11" s="12">
        <v>997</v>
      </c>
      <c r="D11" s="12">
        <v>965</v>
      </c>
      <c r="E11" s="12">
        <v>1010</v>
      </c>
      <c r="F11" s="12">
        <f t="shared" si="0"/>
        <v>990.66666666666663</v>
      </c>
      <c r="G11" s="12">
        <f t="shared" si="1"/>
        <v>1010</v>
      </c>
      <c r="H11" s="12">
        <f t="shared" si="2"/>
        <v>1220</v>
      </c>
    </row>
    <row r="12" spans="1:8" customFormat="1" ht="19.8" x14ac:dyDescent="0.5"/>
    <row r="13" spans="1:8" customFormat="1" ht="19.8" x14ac:dyDescent="0.5">
      <c r="A13" t="s">
        <v>6</v>
      </c>
    </row>
    <row r="14" spans="1:8" customFormat="1" ht="19.8" x14ac:dyDescent="0.5">
      <c r="B14" s="10" t="s">
        <v>7</v>
      </c>
      <c r="C14" s="10" t="s">
        <v>36</v>
      </c>
      <c r="D14" s="10" t="s">
        <v>38</v>
      </c>
    </row>
    <row r="15" spans="1:8" customFormat="1" ht="19.8" x14ac:dyDescent="0.5">
      <c r="B15" s="11" t="s">
        <v>9</v>
      </c>
      <c r="C15" s="12">
        <v>922</v>
      </c>
      <c r="D15" s="13">
        <f t="shared" ref="D15:D20" si="3">C15/VLOOKUP(B15,$B$6:$H$11,7,FALSE)</f>
        <v>1.110843373493976</v>
      </c>
    </row>
    <row r="16" spans="1:8" customFormat="1" ht="19.8" x14ac:dyDescent="0.5">
      <c r="B16" s="11" t="s">
        <v>13</v>
      </c>
      <c r="C16" s="12">
        <v>131</v>
      </c>
      <c r="D16" s="13">
        <f t="shared" si="3"/>
        <v>1.0916666666666666</v>
      </c>
    </row>
    <row r="17" spans="2:4" customFormat="1" ht="19.8" x14ac:dyDescent="0.5">
      <c r="B17" s="11" t="s">
        <v>10</v>
      </c>
      <c r="C17" s="12">
        <v>1521</v>
      </c>
      <c r="D17" s="13">
        <f t="shared" si="3"/>
        <v>1.0787234042553191</v>
      </c>
    </row>
    <row r="18" spans="2:4" customFormat="1" ht="19.8" x14ac:dyDescent="0.5">
      <c r="B18" s="11" t="s">
        <v>12</v>
      </c>
      <c r="C18" s="12">
        <v>1303</v>
      </c>
      <c r="D18" s="13">
        <f t="shared" si="3"/>
        <v>1.0680327868852459</v>
      </c>
    </row>
    <row r="19" spans="2:4" customFormat="1" ht="19.8" x14ac:dyDescent="0.5">
      <c r="B19" s="11" t="s">
        <v>8</v>
      </c>
      <c r="C19" s="12">
        <v>888</v>
      </c>
      <c r="D19" s="13">
        <f t="shared" si="3"/>
        <v>0.9758241758241758</v>
      </c>
    </row>
    <row r="20" spans="2:4" customFormat="1" ht="19.8" x14ac:dyDescent="0.5">
      <c r="B20" s="11" t="s">
        <v>11</v>
      </c>
      <c r="C20" s="12">
        <v>111</v>
      </c>
      <c r="D20" s="13">
        <f t="shared" si="3"/>
        <v>0.74</v>
      </c>
    </row>
    <row r="21" spans="2:4" customFormat="1" ht="19.8" x14ac:dyDescent="0.5"/>
    <row r="22" spans="2:4" customFormat="1" ht="19.8" x14ac:dyDescent="0.5"/>
    <row r="23" spans="2:4" customFormat="1" ht="19.8" x14ac:dyDescent="0.5"/>
    <row r="24" spans="2:4" customFormat="1" ht="19.8" x14ac:dyDescent="0.5"/>
    <row r="25" spans="2:4" customFormat="1" ht="19.8" x14ac:dyDescent="0.5"/>
    <row r="26" spans="2:4" customFormat="1" ht="19.8" x14ac:dyDescent="0.5"/>
    <row r="27" spans="2:4" customFormat="1" ht="19.8" x14ac:dyDescent="0.5"/>
    <row r="28" spans="2:4" customFormat="1" ht="19.8" x14ac:dyDescent="0.5"/>
    <row r="29" spans="2:4" customFormat="1" ht="19.8" x14ac:dyDescent="0.5"/>
    <row r="30" spans="2:4" customFormat="1" ht="19.8" x14ac:dyDescent="0.5"/>
    <row r="31" spans="2:4" customFormat="1" ht="19.8" x14ac:dyDescent="0.5"/>
    <row r="32" spans="2:4" customFormat="1" ht="19.8" x14ac:dyDescent="0.5"/>
    <row r="33" spans="1:9" customFormat="1" ht="19.8" x14ac:dyDescent="0.5"/>
    <row r="34" spans="1:9" customFormat="1" ht="19.8" x14ac:dyDescent="0.5"/>
    <row r="35" spans="1:9" customFormat="1" ht="19.8" x14ac:dyDescent="0.5"/>
    <row r="36" spans="1:9" customFormat="1" ht="19.8" x14ac:dyDescent="0.5"/>
    <row r="37" spans="1:9" customFormat="1" ht="19.8" x14ac:dyDescent="0.5"/>
    <row r="38" spans="1:9" customFormat="1" ht="19.8" x14ac:dyDescent="0.5"/>
    <row r="39" spans="1:9" customFormat="1" ht="19.8" x14ac:dyDescent="0.5">
      <c r="A39" t="s">
        <v>15</v>
      </c>
      <c r="F39" s="9" t="s">
        <v>28</v>
      </c>
    </row>
    <row r="40" spans="1:9" customFormat="1" ht="19.8" x14ac:dyDescent="0.5">
      <c r="B40" s="10" t="s">
        <v>16</v>
      </c>
      <c r="C40" s="10" t="s">
        <v>24</v>
      </c>
      <c r="D40" s="10" t="s">
        <v>25</v>
      </c>
      <c r="E40" s="10" t="s">
        <v>26</v>
      </c>
      <c r="F40" s="10" t="s">
        <v>27</v>
      </c>
      <c r="G40" s="10" t="s">
        <v>37</v>
      </c>
      <c r="H40" s="10" t="s">
        <v>2</v>
      </c>
      <c r="I40" s="10" t="s">
        <v>3</v>
      </c>
    </row>
    <row r="41" spans="1:9" customFormat="1" ht="19.8" x14ac:dyDescent="0.5">
      <c r="B41" s="14" t="s">
        <v>14</v>
      </c>
      <c r="C41" s="12">
        <v>387</v>
      </c>
      <c r="D41" s="12">
        <v>402</v>
      </c>
      <c r="E41" s="12">
        <v>414</v>
      </c>
      <c r="F41" s="12">
        <v>398</v>
      </c>
      <c r="G41" s="13">
        <f>ROUND(F41/$F$46,4)</f>
        <v>0.16830000000000001</v>
      </c>
      <c r="H41" s="11">
        <f>_xlfn.RANK.EQ(F41,$F$41:$F$45,0)</f>
        <v>4</v>
      </c>
      <c r="I41" s="10" t="str">
        <f>IF(AND(F41&gt;E41,G41&gt;=0.15),"○","")</f>
        <v/>
      </c>
    </row>
    <row r="42" spans="1:9" customFormat="1" ht="19.8" x14ac:dyDescent="0.5">
      <c r="B42" s="14" t="s">
        <v>20</v>
      </c>
      <c r="C42" s="12">
        <v>766</v>
      </c>
      <c r="D42" s="12">
        <v>810</v>
      </c>
      <c r="E42" s="12">
        <v>834</v>
      </c>
      <c r="F42" s="12">
        <v>877</v>
      </c>
      <c r="G42" s="13">
        <f t="shared" ref="G42:G45" si="4">ROUND(F42/$F$46,4)</f>
        <v>0.37080000000000002</v>
      </c>
      <c r="H42" s="11">
        <f t="shared" ref="H42:H45" si="5">_xlfn.RANK.EQ(F42,$F$41:$F$45,0)</f>
        <v>1</v>
      </c>
      <c r="I42" s="10" t="str">
        <f t="shared" ref="I42:I45" si="6">IF(AND(F42&gt;E42,G42&gt;=0.15),"○","")</f>
        <v>○</v>
      </c>
    </row>
    <row r="43" spans="1:9" customFormat="1" ht="19.8" x14ac:dyDescent="0.5">
      <c r="B43" s="14" t="s">
        <v>18</v>
      </c>
      <c r="C43" s="12">
        <v>410</v>
      </c>
      <c r="D43" s="12">
        <v>377</v>
      </c>
      <c r="E43" s="12">
        <v>422</v>
      </c>
      <c r="F43" s="12">
        <v>411</v>
      </c>
      <c r="G43" s="13">
        <f t="shared" si="4"/>
        <v>0.17380000000000001</v>
      </c>
      <c r="H43" s="11">
        <f t="shared" si="5"/>
        <v>2</v>
      </c>
      <c r="I43" s="10" t="str">
        <f t="shared" si="6"/>
        <v/>
      </c>
    </row>
    <row r="44" spans="1:9" customFormat="1" ht="19.8" x14ac:dyDescent="0.5">
      <c r="B44" s="14" t="s">
        <v>19</v>
      </c>
      <c r="C44" s="12">
        <v>309</v>
      </c>
      <c r="D44" s="12">
        <v>291</v>
      </c>
      <c r="E44" s="12">
        <v>388</v>
      </c>
      <c r="F44" s="12">
        <v>402</v>
      </c>
      <c r="G44" s="13">
        <f t="shared" si="4"/>
        <v>0.17</v>
      </c>
      <c r="H44" s="11">
        <f t="shared" si="5"/>
        <v>3</v>
      </c>
      <c r="I44" s="10" t="str">
        <f t="shared" si="6"/>
        <v>○</v>
      </c>
    </row>
    <row r="45" spans="1:9" customFormat="1" ht="19.8" x14ac:dyDescent="0.5">
      <c r="B45" s="14" t="s">
        <v>22</v>
      </c>
      <c r="C45" s="12">
        <v>248</v>
      </c>
      <c r="D45" s="12">
        <v>255</v>
      </c>
      <c r="E45" s="12">
        <v>267</v>
      </c>
      <c r="F45" s="12">
        <v>277</v>
      </c>
      <c r="G45" s="13">
        <f t="shared" si="4"/>
        <v>0.1171</v>
      </c>
      <c r="H45" s="11">
        <f t="shared" si="5"/>
        <v>5</v>
      </c>
      <c r="I45" s="10" t="str">
        <f t="shared" si="6"/>
        <v/>
      </c>
    </row>
    <row r="46" spans="1:9" customFormat="1" ht="19.8" x14ac:dyDescent="0.5">
      <c r="B46" s="14" t="s">
        <v>23</v>
      </c>
      <c r="C46" s="12">
        <f>SUM(C41:C45)</f>
        <v>2120</v>
      </c>
      <c r="D46" s="12">
        <f t="shared" ref="D46:F46" si="7">SUM(D41:D45)</f>
        <v>2135</v>
      </c>
      <c r="E46" s="12">
        <f t="shared" si="7"/>
        <v>2325</v>
      </c>
      <c r="F46" s="12">
        <f t="shared" si="7"/>
        <v>2365</v>
      </c>
      <c r="G46" s="15"/>
      <c r="H46" s="16"/>
      <c r="I46" s="17"/>
    </row>
  </sheetData>
  <sortState xmlns:xlrd2="http://schemas.microsoft.com/office/spreadsheetml/2017/richdata2" ref="B15:D20">
    <sortCondition descending="1" ref="D14:D20"/>
  </sortState>
  <mergeCells count="1">
    <mergeCell ref="A2:H2"/>
  </mergeCells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問題文の図1</vt:lpstr>
      <vt:lpstr>問題文の図2</vt:lpstr>
      <vt:lpstr>提供データ</vt:lpstr>
      <vt:lpstr>解答例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石﨑 美童</dc:creator>
  <cp:lastModifiedBy>石﨑 美童</cp:lastModifiedBy>
  <dcterms:created xsi:type="dcterms:W3CDTF">2025-08-07T01:46:24Z</dcterms:created>
  <dcterms:modified xsi:type="dcterms:W3CDTF">2026-01-13T04:24:56Z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36de120-feb4-432b-be4d-187154ff0480_Enabled">
    <vt:lpwstr>true</vt:lpwstr>
  </property>
  <property fmtid="{D5CDD505-2E9C-101B-9397-08002B2CF9AE}" pid="3" name="MSIP_Label_636de120-feb4-432b-be4d-187154ff0480_SetDate">
    <vt:lpwstr>2025-08-07T01:48:15Z</vt:lpwstr>
  </property>
  <property fmtid="{D5CDD505-2E9C-101B-9397-08002B2CF9AE}" pid="4" name="MSIP_Label_636de120-feb4-432b-be4d-187154ff0480_Method">
    <vt:lpwstr>Standard</vt:lpwstr>
  </property>
  <property fmtid="{D5CDD505-2E9C-101B-9397-08002B2CF9AE}" pid="5" name="MSIP_Label_636de120-feb4-432b-be4d-187154ff0480_Name">
    <vt:lpwstr>関係者外秘(Confidential)</vt:lpwstr>
  </property>
  <property fmtid="{D5CDD505-2E9C-101B-9397-08002B2CF9AE}" pid="6" name="MSIP_Label_636de120-feb4-432b-be4d-187154ff0480_SiteId">
    <vt:lpwstr>30754b07-afb3-495c-ba34-14669e3c1229</vt:lpwstr>
  </property>
  <property fmtid="{D5CDD505-2E9C-101B-9397-08002B2CF9AE}" pid="7" name="MSIP_Label_636de120-feb4-432b-be4d-187154ff0480_ActionId">
    <vt:lpwstr>84bc5b84-cf6e-4277-98cc-736b7af1b945</vt:lpwstr>
  </property>
  <property fmtid="{D5CDD505-2E9C-101B-9397-08002B2CF9AE}" pid="8" name="MSIP_Label_636de120-feb4-432b-be4d-187154ff0480_ContentBits">
    <vt:lpwstr>2</vt:lpwstr>
  </property>
</Properties>
</file>