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75262839207/WOPIServiceId_TP_BOX_2/WOPIUserId_-/"/>
    </mc:Choice>
  </mc:AlternateContent>
  <xr:revisionPtr revIDLastSave="925" documentId="13_ncr:1_{228D2BD4-5DBE-7A41-97B5-EB6AE47F0799}" xr6:coauthVersionLast="47" xr6:coauthVersionMax="47" xr10:uidLastSave="{680C98A5-1258-4F3E-ADC4-81121938DC51}"/>
  <bookViews>
    <workbookView xWindow="33765" yWindow="0" windowWidth="19410" windowHeight="15585" activeTab="3" xr2:uid="{5BF8BBDA-24AA-C244-84FC-290373AD2F01}"/>
  </bookViews>
  <sheets>
    <sheet name="問題文の図1" sheetId="2" r:id="rId1"/>
    <sheet name="問題文の図2" sheetId="13" r:id="rId2"/>
    <sheet name="提供データ" sheetId="7" r:id="rId3"/>
    <sheet name="解答例" sheetId="11" r:id="rId4"/>
  </sheets>
  <definedNames>
    <definedName name="_xlnm._FilterDatabase" localSheetId="3" hidden="1">解答例!$B$14:$D$19</definedName>
    <definedName name="_xlnm._FilterDatabase" localSheetId="1" hidden="1">問題文の図2!$B$14:$D$19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3" l="1"/>
  <c r="E29" i="13"/>
  <c r="D29" i="13"/>
  <c r="C29" i="13"/>
  <c r="G28" i="13"/>
  <c r="G27" i="13"/>
  <c r="G26" i="13"/>
  <c r="G25" i="13"/>
  <c r="G24" i="13"/>
  <c r="G11" i="13"/>
  <c r="H11" i="13" s="1"/>
  <c r="D20" i="13" s="1"/>
  <c r="F11" i="13"/>
  <c r="G10" i="13"/>
  <c r="H10" i="13" s="1"/>
  <c r="D19" i="13" s="1"/>
  <c r="F10" i="13"/>
  <c r="G9" i="13"/>
  <c r="H9" i="13" s="1"/>
  <c r="D18" i="13" s="1"/>
  <c r="F9" i="13"/>
  <c r="G8" i="13"/>
  <c r="H8" i="13" s="1"/>
  <c r="D17" i="13" s="1"/>
  <c r="F8" i="13"/>
  <c r="G7" i="13"/>
  <c r="H7" i="13" s="1"/>
  <c r="D16" i="13" s="1"/>
  <c r="F7" i="13"/>
  <c r="G6" i="13"/>
  <c r="H6" i="13" s="1"/>
  <c r="D15" i="13" s="1"/>
  <c r="F6" i="13"/>
  <c r="I27" i="11"/>
  <c r="D16" i="11"/>
  <c r="D17" i="11"/>
  <c r="D18" i="11"/>
  <c r="D19" i="11"/>
  <c r="D20" i="11"/>
  <c r="D15" i="11"/>
  <c r="G7" i="11"/>
  <c r="H7" i="11" s="1"/>
  <c r="G8" i="11"/>
  <c r="H8" i="11" s="1"/>
  <c r="G9" i="11"/>
  <c r="H9" i="11" s="1"/>
  <c r="G10" i="11"/>
  <c r="H10" i="11" s="1"/>
  <c r="G11" i="11"/>
  <c r="H11" i="11" s="1"/>
  <c r="G6" i="11"/>
  <c r="H6" i="11" s="1"/>
  <c r="F7" i="11"/>
  <c r="F8" i="11"/>
  <c r="F9" i="11"/>
  <c r="F10" i="11"/>
  <c r="F11" i="11"/>
  <c r="F6" i="11"/>
  <c r="D29" i="11"/>
  <c r="E29" i="11"/>
  <c r="F29" i="11"/>
  <c r="C29" i="11"/>
  <c r="G25" i="11"/>
  <c r="G26" i="11"/>
  <c r="I26" i="11" s="1"/>
  <c r="G27" i="11"/>
  <c r="G28" i="11"/>
  <c r="I28" i="11" s="1"/>
  <c r="G24" i="11"/>
  <c r="I24" i="11" s="1"/>
  <c r="I28" i="13" l="1"/>
  <c r="H28" i="13"/>
  <c r="I27" i="13"/>
  <c r="H27" i="13"/>
  <c r="I26" i="13"/>
  <c r="H26" i="13"/>
  <c r="I25" i="13"/>
  <c r="H25" i="13"/>
  <c r="I24" i="13"/>
  <c r="H24" i="13"/>
  <c r="I25" i="11"/>
  <c r="H25" i="11"/>
  <c r="H26" i="11"/>
  <c r="H24" i="11"/>
  <c r="H28" i="11"/>
  <c r="H27" i="11"/>
</calcChain>
</file>

<file path=xl/sharedStrings.xml><?xml version="1.0" encoding="utf-8"?>
<sst xmlns="http://schemas.openxmlformats.org/spreadsheetml/2006/main" count="155" uniqueCount="43">
  <si>
    <t>平均</t>
    <rPh sb="0" eb="2">
      <t>ヘイキン</t>
    </rPh>
    <phoneticPr fontId="1"/>
  </si>
  <si>
    <t>最大</t>
    <rPh sb="0" eb="2">
      <t>サイダイ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</si>
  <si>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</si>
  <si>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</si>
  <si>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○</t>
  </si>
  <si>
    <t/>
  </si>
  <si>
    <t>利用時間</t>
    <rPh sb="0" eb="4">
      <t>リヨウジカン</t>
    </rPh>
    <phoneticPr fontId="1"/>
  </si>
  <si>
    <t>20代以下</t>
    <rPh sb="2" eb="3">
      <t>ダイ</t>
    </rPh>
    <rPh sb="3" eb="5">
      <t>イカ</t>
    </rPh>
    <phoneticPr fontId="1"/>
  </si>
  <si>
    <t>30～40代</t>
    <rPh sb="5" eb="6">
      <t>ダイ</t>
    </rPh>
    <phoneticPr fontId="1"/>
  </si>
  <si>
    <t>50～60代</t>
    <rPh sb="5" eb="6">
      <t>ダイ</t>
    </rPh>
    <phoneticPr fontId="1"/>
  </si>
  <si>
    <t>70代以上</t>
    <rPh sb="2" eb="5">
      <t>ダイイジョウ</t>
    </rPh>
    <phoneticPr fontId="1"/>
  </si>
  <si>
    <t>単位：点</t>
    <rPh sb="0" eb="2">
      <t xml:space="preserve">タンイ </t>
    </rPh>
    <rPh sb="3" eb="4">
      <t>テン</t>
    </rPh>
    <phoneticPr fontId="1"/>
  </si>
  <si>
    <t>料理の味</t>
    <rPh sb="0" eb="2">
      <t>リョウリ</t>
    </rPh>
    <rPh sb="3" eb="4">
      <t>アジ</t>
    </rPh>
    <phoneticPr fontId="1"/>
  </si>
  <si>
    <t>提供速度</t>
    <rPh sb="0" eb="4">
      <t>テイキョウソクド</t>
    </rPh>
    <phoneticPr fontId="1"/>
  </si>
  <si>
    <t>接客態度</t>
    <rPh sb="0" eb="4">
      <t>セッキャクタイド</t>
    </rPh>
    <phoneticPr fontId="1"/>
  </si>
  <si>
    <t>店内環境</t>
    <rPh sb="0" eb="4">
      <t>テンナイカンキョウ</t>
    </rPh>
    <phoneticPr fontId="1"/>
  </si>
  <si>
    <t>価格</t>
    <rPh sb="0" eb="2">
      <t>カカク</t>
    </rPh>
    <phoneticPr fontId="1"/>
  </si>
  <si>
    <t>12月目標数</t>
    <rPh sb="2" eb="3">
      <t>ガツ</t>
    </rPh>
    <rPh sb="3" eb="5">
      <t>モクヒョウ</t>
    </rPh>
    <rPh sb="5" eb="6">
      <t>スウ</t>
    </rPh>
    <phoneticPr fontId="1"/>
  </si>
  <si>
    <t>チャーハン</t>
  </si>
  <si>
    <t>チャーハン</t>
    <phoneticPr fontId="1"/>
  </si>
  <si>
    <t>ラーメン</t>
  </si>
  <si>
    <t>ラーメン</t>
    <phoneticPr fontId="1"/>
  </si>
  <si>
    <t>麻婆豆腐</t>
    <rPh sb="0" eb="4">
      <t>マーボードウフ</t>
    </rPh>
    <phoneticPr fontId="1"/>
  </si>
  <si>
    <t>ギョーザ</t>
  </si>
  <si>
    <t>ギョーザ</t>
    <phoneticPr fontId="1"/>
  </si>
  <si>
    <t>エビチリ</t>
  </si>
  <si>
    <t>エビチリ</t>
    <phoneticPr fontId="1"/>
  </si>
  <si>
    <t>ユーリンチー</t>
  </si>
  <si>
    <t>ユーリンチー</t>
    <phoneticPr fontId="1"/>
  </si>
  <si>
    <t>単位：円</t>
    <rPh sb="0" eb="2">
      <t xml:space="preserve">タンイ </t>
    </rPh>
    <rPh sb="3" eb="4">
      <t>エン</t>
    </rPh>
    <phoneticPr fontId="1"/>
  </si>
  <si>
    <t>達成率</t>
    <rPh sb="0" eb="3">
      <t>タッセイリツ</t>
    </rPh>
    <phoneticPr fontId="1"/>
  </si>
  <si>
    <t>１．12月の目標設定</t>
    <rPh sb="4" eb="5">
      <t>ガツ</t>
    </rPh>
    <rPh sb="6" eb="8">
      <t>モクヒョウ</t>
    </rPh>
    <rPh sb="8" eb="10">
      <t>セッテイ</t>
    </rPh>
    <phoneticPr fontId="1"/>
  </si>
  <si>
    <t>２．12月のメニュー別売上高</t>
    <rPh sb="4" eb="5">
      <t>ガツ</t>
    </rPh>
    <rPh sb="10" eb="11">
      <t>ベツ</t>
    </rPh>
    <rPh sb="11" eb="13">
      <t>ウリアゲ</t>
    </rPh>
    <rPh sb="13" eb="14">
      <t>ダカ</t>
    </rPh>
    <phoneticPr fontId="1"/>
  </si>
  <si>
    <t>メニュー</t>
  </si>
  <si>
    <t>メニュー</t>
    <phoneticPr fontId="1"/>
  </si>
  <si>
    <t>9月売上高</t>
    <rPh sb="1" eb="2">
      <t>ガツ</t>
    </rPh>
    <rPh sb="2" eb="5">
      <t>ウリアゲダカ</t>
    </rPh>
    <phoneticPr fontId="1"/>
  </si>
  <si>
    <t>10月売上高</t>
    <rPh sb="2" eb="3">
      <t>ガツ</t>
    </rPh>
    <rPh sb="3" eb="6">
      <t>ウリアゲダカ</t>
    </rPh>
    <phoneticPr fontId="1"/>
  </si>
  <si>
    <t>11月売上高</t>
    <rPh sb="2" eb="3">
      <t>ガツ</t>
    </rPh>
    <rPh sb="3" eb="6">
      <t>ウリアゲダカ</t>
    </rPh>
    <phoneticPr fontId="1"/>
  </si>
  <si>
    <t>12月売上高</t>
    <rPh sb="2" eb="3">
      <t>ガツ</t>
    </rPh>
    <rPh sb="3" eb="5">
      <t>ウリアゲ</t>
    </rPh>
    <rPh sb="5" eb="6">
      <t>タカ</t>
    </rPh>
    <phoneticPr fontId="1"/>
  </si>
  <si>
    <t>売上高とサービス満足度アンケートの集計表</t>
    <rPh sb="0" eb="3">
      <t>ウリアゲダカ</t>
    </rPh>
    <rPh sb="8" eb="11">
      <t>マンゾクド</t>
    </rPh>
    <rPh sb="17" eb="20">
      <t>シュウケイ</t>
    </rPh>
    <phoneticPr fontId="1"/>
  </si>
  <si>
    <t>３．年代ごとのサービス満足度</t>
    <rPh sb="2" eb="4">
      <t>ネンダイ</t>
    </rPh>
    <rPh sb="11" eb="14">
      <t>マンゾクド</t>
    </rPh>
    <phoneticPr fontId="1"/>
  </si>
  <si>
    <t>メニュー別売上高</t>
    <rPh sb="4" eb="8">
      <t>ベツウリアゲダカ</t>
    </rPh>
    <phoneticPr fontId="1"/>
  </si>
  <si>
    <t>サービス満足度のアンケート結果</t>
    <rPh sb="4" eb="7">
      <t>マンゾクド</t>
    </rPh>
    <rPh sb="13" eb="15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</si>
</sst>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.0;[Red]\-#,##0.0"/>
    <numFmt numFmtId="178" formatCode="0.0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  <xf numFmtId="0" fontId="4" fillId="0" borderId="1" xfId="2" applyNumberFormat="1" applyFont="1" applyBorder="1">
      <alignment vertical="center"/>
    </xf>
    <xf numFmtId="178" fontId="4" fillId="0" borderId="1" xfId="2" applyNumberFormat="1" applyFont="1" applyBorder="1">
      <alignment vertical="center"/>
    </xf>
    <xf numFmtId="178" fontId="4" fillId="0" borderId="1" xfId="0" applyNumberFormat="1" applyFont="1" applyBorder="1">
      <alignment vertical="center"/>
    </xf>
    <xf numFmtId="177" fontId="0" fillId="0" borderId="1" xfId="1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Border="1">
      <alignment vertical="center"/>
    </xf>
    <xf numFmtId="38" fontId="6" fillId="0" borderId="0" xfId="0" applyNumberFormat="1" applyFont="1">
      <alignment vertical="center"/>
    </xf>
    <xf numFmtId="176" fontId="6" fillId="0" borderId="1" xfId="2" applyNumberFormat="1" applyFont="1" applyBorder="1">
      <alignment vertical="center"/>
    </xf>
    <xf numFmtId="38" fontId="6" fillId="0" borderId="0" xfId="1" applyFont="1" applyBorder="1">
      <alignment vertical="center"/>
    </xf>
    <xf numFmtId="176" fontId="6" fillId="0" borderId="0" xfId="2" applyNumberFormat="1" applyFont="1" applyBorder="1">
      <alignment vertical="center"/>
    </xf>
    <xf numFmtId="177" fontId="6" fillId="0" borderId="1" xfId="1" applyNumberFormat="1" applyFont="1" applyBorder="1">
      <alignment vertical="center"/>
    </xf>
    <xf numFmtId="178" fontId="6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/>
              <a:t>年代ごとのサービス満足度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問題文の図2!$C$23</c:f>
              <c:strCache>
                <c:ptCount val="1"/>
                <c:pt idx="0">
                  <c:v>20代以下</c:v>
                </c:pt>
              </c:strCache>
            </c:strRef>
          </c:tx>
          <c:spPr>
            <a:ln w="28575" cap="rnd">
              <a:solidFill>
                <a:schemeClr val="accent6">
                  <a:tint val="58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問題文の図2!$B$24:$B$28</c:f>
              <c:strCache>
                <c:ptCount val="5"/>
                <c:pt idx="0">
                  <c:v>料理の味</c:v>
                </c:pt>
                <c:pt idx="1">
                  <c:v>提供速度</c:v>
                </c:pt>
                <c:pt idx="2">
                  <c:v>接客態度</c:v>
                </c:pt>
                <c:pt idx="3">
                  <c:v>店内環境</c:v>
                </c:pt>
                <c:pt idx="4">
                  <c:v>価格</c:v>
                </c:pt>
              </c:strCache>
            </c:strRef>
          </c:cat>
          <c:val>
            <c:numRef>
              <c:f>問題文の図2!$C$24:$C$28</c:f>
              <c:numCache>
                <c:formatCode>#,##0.0;[Red]\-#,##0.0</c:formatCode>
                <c:ptCount val="5"/>
                <c:pt idx="0">
                  <c:v>3.7</c:v>
                </c:pt>
                <c:pt idx="1">
                  <c:v>4.2</c:v>
                </c:pt>
                <c:pt idx="2">
                  <c:v>4.8</c:v>
                </c:pt>
                <c:pt idx="3">
                  <c:v>3.5</c:v>
                </c:pt>
                <c:pt idx="4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4-46D7-895A-495E7644EEFD}"/>
            </c:ext>
          </c:extLst>
        </c:ser>
        <c:ser>
          <c:idx val="1"/>
          <c:order val="1"/>
          <c:tx>
            <c:strRef>
              <c:f>問題文の図2!$D$23</c:f>
              <c:strCache>
                <c:ptCount val="1"/>
                <c:pt idx="0">
                  <c:v>30～40代</c:v>
                </c:pt>
              </c:strCache>
            </c:strRef>
          </c:tx>
          <c:spPr>
            <a:ln w="28575" cap="rnd">
              <a:solidFill>
                <a:schemeClr val="accent6">
                  <a:tint val="86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問題文の図2!$B$24:$B$28</c:f>
              <c:strCache>
                <c:ptCount val="5"/>
                <c:pt idx="0">
                  <c:v>料理の味</c:v>
                </c:pt>
                <c:pt idx="1">
                  <c:v>提供速度</c:v>
                </c:pt>
                <c:pt idx="2">
                  <c:v>接客態度</c:v>
                </c:pt>
                <c:pt idx="3">
                  <c:v>店内環境</c:v>
                </c:pt>
                <c:pt idx="4">
                  <c:v>価格</c:v>
                </c:pt>
              </c:strCache>
            </c:strRef>
          </c:cat>
          <c:val>
            <c:numRef>
              <c:f>問題文の図2!$D$24:$D$28</c:f>
              <c:numCache>
                <c:formatCode>#,##0.0;[Red]\-#,##0.0</c:formatCode>
                <c:ptCount val="5"/>
                <c:pt idx="0">
                  <c:v>4</c:v>
                </c:pt>
                <c:pt idx="1">
                  <c:v>3.5</c:v>
                </c:pt>
                <c:pt idx="2">
                  <c:v>3.9</c:v>
                </c:pt>
                <c:pt idx="3">
                  <c:v>3.4</c:v>
                </c:pt>
                <c:pt idx="4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24-46D7-895A-495E7644EEFD}"/>
            </c:ext>
          </c:extLst>
        </c:ser>
        <c:ser>
          <c:idx val="2"/>
          <c:order val="2"/>
          <c:tx>
            <c:strRef>
              <c:f>問題文の図2!$E$23</c:f>
              <c:strCache>
                <c:ptCount val="1"/>
                <c:pt idx="0">
                  <c:v>50～60代</c:v>
                </c:pt>
              </c:strCache>
            </c:strRef>
          </c:tx>
          <c:spPr>
            <a:ln w="28575" cap="rnd">
              <a:solidFill>
                <a:schemeClr val="accent6">
                  <a:shade val="86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問題文の図2!$B$24:$B$28</c:f>
              <c:strCache>
                <c:ptCount val="5"/>
                <c:pt idx="0">
                  <c:v>料理の味</c:v>
                </c:pt>
                <c:pt idx="1">
                  <c:v>提供速度</c:v>
                </c:pt>
                <c:pt idx="2">
                  <c:v>接客態度</c:v>
                </c:pt>
                <c:pt idx="3">
                  <c:v>店内環境</c:v>
                </c:pt>
                <c:pt idx="4">
                  <c:v>価格</c:v>
                </c:pt>
              </c:strCache>
            </c:strRef>
          </c:cat>
          <c:val>
            <c:numRef>
              <c:f>問題文の図2!$E$24:$E$28</c:f>
              <c:numCache>
                <c:formatCode>#,##0.0;[Red]\-#,##0.0</c:formatCode>
                <c:ptCount val="5"/>
                <c:pt idx="0">
                  <c:v>3.6</c:v>
                </c:pt>
                <c:pt idx="1">
                  <c:v>4.5</c:v>
                </c:pt>
                <c:pt idx="2">
                  <c:v>4.0999999999999996</c:v>
                </c:pt>
                <c:pt idx="3">
                  <c:v>3.9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24-46D7-895A-495E7644EEFD}"/>
            </c:ext>
          </c:extLst>
        </c:ser>
        <c:ser>
          <c:idx val="3"/>
          <c:order val="3"/>
          <c:tx>
            <c:strRef>
              <c:f>問題文の図2!$F$23</c:f>
              <c:strCache>
                <c:ptCount val="1"/>
                <c:pt idx="0">
                  <c:v>70代以上</c:v>
                </c:pt>
              </c:strCache>
            </c:strRef>
          </c:tx>
          <c:spPr>
            <a:ln w="28575" cap="rnd">
              <a:solidFill>
                <a:schemeClr val="accent6">
                  <a:shade val="58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問題文の図2!$B$24:$B$28</c:f>
              <c:strCache>
                <c:ptCount val="5"/>
                <c:pt idx="0">
                  <c:v>料理の味</c:v>
                </c:pt>
                <c:pt idx="1">
                  <c:v>提供速度</c:v>
                </c:pt>
                <c:pt idx="2">
                  <c:v>接客態度</c:v>
                </c:pt>
                <c:pt idx="3">
                  <c:v>店内環境</c:v>
                </c:pt>
                <c:pt idx="4">
                  <c:v>価格</c:v>
                </c:pt>
              </c:strCache>
            </c:strRef>
          </c:cat>
          <c:val>
            <c:numRef>
              <c:f>問題文の図2!$F$24:$F$28</c:f>
              <c:numCache>
                <c:formatCode>#,##0.0;[Red]\-#,##0.0</c:formatCode>
                <c:ptCount val="5"/>
                <c:pt idx="0">
                  <c:v>2.9</c:v>
                </c:pt>
                <c:pt idx="1">
                  <c:v>4.9000000000000004</c:v>
                </c:pt>
                <c:pt idx="2">
                  <c:v>3.3</c:v>
                </c:pt>
                <c:pt idx="3">
                  <c:v>4.2</c:v>
                </c:pt>
                <c:pt idx="4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24-46D7-895A-495E7644E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193407"/>
        <c:axId val="381192927"/>
      </c:radarChart>
      <c:catAx>
        <c:axId val="381193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1192927"/>
        <c:crosses val="autoZero"/>
        <c:auto val="1"/>
        <c:lblAlgn val="ctr"/>
        <c:lblOffset val="100"/>
        <c:noMultiLvlLbl val="0"/>
      </c:catAx>
      <c:valAx>
        <c:axId val="38119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119340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/>
              <a:t>年代ごとのサービス満足度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解答例!$C$23</c:f>
              <c:strCache>
                <c:ptCount val="1"/>
                <c:pt idx="0">
                  <c:v>20代以下</c:v>
                </c:pt>
              </c:strCache>
            </c:strRef>
          </c:tx>
          <c:spPr>
            <a:ln w="28575" cap="rnd">
              <a:solidFill>
                <a:schemeClr val="accent6">
                  <a:tint val="58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解答例!$B$24:$B$28</c:f>
              <c:strCache>
                <c:ptCount val="5"/>
                <c:pt idx="0">
                  <c:v>料理の味</c:v>
                </c:pt>
                <c:pt idx="1">
                  <c:v>提供速度</c:v>
                </c:pt>
                <c:pt idx="2">
                  <c:v>接客態度</c:v>
                </c:pt>
                <c:pt idx="3">
                  <c:v>店内環境</c:v>
                </c:pt>
                <c:pt idx="4">
                  <c:v>価格</c:v>
                </c:pt>
              </c:strCache>
            </c:strRef>
          </c:cat>
          <c:val>
            <c:numRef>
              <c:f>解答例!$C$24:$C$28</c:f>
              <c:numCache>
                <c:formatCode>#,##0.0;[Red]\-#,##0.0</c:formatCode>
                <c:ptCount val="5"/>
                <c:pt idx="0">
                  <c:v>3.7</c:v>
                </c:pt>
                <c:pt idx="1">
                  <c:v>4.2</c:v>
                </c:pt>
                <c:pt idx="2">
                  <c:v>4.8</c:v>
                </c:pt>
                <c:pt idx="3">
                  <c:v>3.5</c:v>
                </c:pt>
                <c:pt idx="4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04-43FB-8AC1-3CFCE5039A9E}"/>
            </c:ext>
          </c:extLst>
        </c:ser>
        <c:ser>
          <c:idx val="1"/>
          <c:order val="1"/>
          <c:tx>
            <c:strRef>
              <c:f>解答例!$D$23</c:f>
              <c:strCache>
                <c:ptCount val="1"/>
                <c:pt idx="0">
                  <c:v>30～40代</c:v>
                </c:pt>
              </c:strCache>
            </c:strRef>
          </c:tx>
          <c:spPr>
            <a:ln w="28575" cap="rnd">
              <a:solidFill>
                <a:schemeClr val="accent6">
                  <a:tint val="86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解答例!$B$24:$B$28</c:f>
              <c:strCache>
                <c:ptCount val="5"/>
                <c:pt idx="0">
                  <c:v>料理の味</c:v>
                </c:pt>
                <c:pt idx="1">
                  <c:v>提供速度</c:v>
                </c:pt>
                <c:pt idx="2">
                  <c:v>接客態度</c:v>
                </c:pt>
                <c:pt idx="3">
                  <c:v>店内環境</c:v>
                </c:pt>
                <c:pt idx="4">
                  <c:v>価格</c:v>
                </c:pt>
              </c:strCache>
            </c:strRef>
          </c:cat>
          <c:val>
            <c:numRef>
              <c:f>解答例!$D$24:$D$28</c:f>
              <c:numCache>
                <c:formatCode>#,##0.0;[Red]\-#,##0.0</c:formatCode>
                <c:ptCount val="5"/>
                <c:pt idx="0">
                  <c:v>4</c:v>
                </c:pt>
                <c:pt idx="1">
                  <c:v>3.5</c:v>
                </c:pt>
                <c:pt idx="2">
                  <c:v>3.9</c:v>
                </c:pt>
                <c:pt idx="3">
                  <c:v>3.4</c:v>
                </c:pt>
                <c:pt idx="4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04-43FB-8AC1-3CFCE5039A9E}"/>
            </c:ext>
          </c:extLst>
        </c:ser>
        <c:ser>
          <c:idx val="2"/>
          <c:order val="2"/>
          <c:tx>
            <c:strRef>
              <c:f>解答例!$E$23</c:f>
              <c:strCache>
                <c:ptCount val="1"/>
                <c:pt idx="0">
                  <c:v>50～60代</c:v>
                </c:pt>
              </c:strCache>
            </c:strRef>
          </c:tx>
          <c:spPr>
            <a:ln w="28575" cap="rnd">
              <a:solidFill>
                <a:schemeClr val="accent6">
                  <a:shade val="86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解答例!$B$24:$B$28</c:f>
              <c:strCache>
                <c:ptCount val="5"/>
                <c:pt idx="0">
                  <c:v>料理の味</c:v>
                </c:pt>
                <c:pt idx="1">
                  <c:v>提供速度</c:v>
                </c:pt>
                <c:pt idx="2">
                  <c:v>接客態度</c:v>
                </c:pt>
                <c:pt idx="3">
                  <c:v>店内環境</c:v>
                </c:pt>
                <c:pt idx="4">
                  <c:v>価格</c:v>
                </c:pt>
              </c:strCache>
            </c:strRef>
          </c:cat>
          <c:val>
            <c:numRef>
              <c:f>解答例!$E$24:$E$28</c:f>
              <c:numCache>
                <c:formatCode>#,##0.0;[Red]\-#,##0.0</c:formatCode>
                <c:ptCount val="5"/>
                <c:pt idx="0">
                  <c:v>3.6</c:v>
                </c:pt>
                <c:pt idx="1">
                  <c:v>4.5</c:v>
                </c:pt>
                <c:pt idx="2">
                  <c:v>4.0999999999999996</c:v>
                </c:pt>
                <c:pt idx="3">
                  <c:v>3.9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5FDA-4064-B0BF-460898C1BE81}"/>
            </c:ext>
          </c:extLst>
        </c:ser>
        <c:ser>
          <c:idx val="3"/>
          <c:order val="3"/>
          <c:tx>
            <c:strRef>
              <c:f>解答例!$F$23</c:f>
              <c:strCache>
                <c:ptCount val="1"/>
                <c:pt idx="0">
                  <c:v>70代以上</c:v>
                </c:pt>
              </c:strCache>
            </c:strRef>
          </c:tx>
          <c:spPr>
            <a:ln w="28575" cap="rnd">
              <a:solidFill>
                <a:schemeClr val="accent6">
                  <a:shade val="58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解答例!$B$24:$B$28</c:f>
              <c:strCache>
                <c:ptCount val="5"/>
                <c:pt idx="0">
                  <c:v>料理の味</c:v>
                </c:pt>
                <c:pt idx="1">
                  <c:v>提供速度</c:v>
                </c:pt>
                <c:pt idx="2">
                  <c:v>接客態度</c:v>
                </c:pt>
                <c:pt idx="3">
                  <c:v>店内環境</c:v>
                </c:pt>
                <c:pt idx="4">
                  <c:v>価格</c:v>
                </c:pt>
              </c:strCache>
            </c:strRef>
          </c:cat>
          <c:val>
            <c:numRef>
              <c:f>解答例!$F$24:$F$28</c:f>
              <c:numCache>
                <c:formatCode>#,##0.0;[Red]\-#,##0.0</c:formatCode>
                <c:ptCount val="5"/>
                <c:pt idx="0">
                  <c:v>2.9</c:v>
                </c:pt>
                <c:pt idx="1">
                  <c:v>4.9000000000000004</c:v>
                </c:pt>
                <c:pt idx="2">
                  <c:v>3.3</c:v>
                </c:pt>
                <c:pt idx="3">
                  <c:v>4.2</c:v>
                </c:pt>
                <c:pt idx="4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5FDA-4064-B0BF-460898C1B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193407"/>
        <c:axId val="381192927"/>
      </c:radarChart>
      <c:catAx>
        <c:axId val="381193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1192927"/>
        <c:crosses val="autoZero"/>
        <c:auto val="1"/>
        <c:lblAlgn val="ctr"/>
        <c:lblOffset val="100"/>
        <c:noMultiLvlLbl val="0"/>
      </c:catAx>
      <c:valAx>
        <c:axId val="38119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119340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665480</xdr:colOff>
      <xdr:row>1</xdr:row>
      <xdr:rowOff>134620</xdr:rowOff>
    </xdr:from>
    <xdr:to>
      <xdr:col>6</xdr:col>
      <xdr:colOff>323850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65480" y="382270"/>
          <a:ext cx="6268720" cy="236093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87798</xdr:colOff>
      <xdr:row>29</xdr:row>
      <xdr:rowOff>96203</xdr:rowOff>
    </xdr:from>
    <xdr:to>
      <xdr:col>6</xdr:col>
      <xdr:colOff>571335</xdr:colOff>
      <xdr:row>45</xdr:row>
      <xdr:rowOff>250659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A467AEE-1C7F-4C2D-A38E-D1362DA9D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781243</xdr:colOff>
      <xdr:row>44</xdr:row>
      <xdr:rowOff>172758</xdr:rowOff>
    </xdr:from>
    <xdr:to>
      <xdr:col>3</xdr:col>
      <xdr:colOff>49467</xdr:colOff>
      <xdr:row>45</xdr:row>
      <xdr:rowOff>173566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2B04750-913D-4DFA-B6BA-BAEC609408CA}"/>
            </a:ext>
          </a:extLst>
        </xdr:cNvPr>
        <xdr:cNvSpPr/>
      </xdr:nvSpPr>
      <xdr:spPr>
        <a:xfrm>
          <a:off x="2626085" y="11322021"/>
          <a:ext cx="732066" cy="2514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379269</xdr:colOff>
      <xdr:row>44</xdr:row>
      <xdr:rowOff>170853</xdr:rowOff>
    </xdr:from>
    <xdr:to>
      <xdr:col>3</xdr:col>
      <xdr:colOff>1046408</xdr:colOff>
      <xdr:row>45</xdr:row>
      <xdr:rowOff>169756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F2333086-115B-4607-A3DD-0DC1267AAEE5}"/>
            </a:ext>
          </a:extLst>
        </xdr:cNvPr>
        <xdr:cNvSpPr/>
      </xdr:nvSpPr>
      <xdr:spPr>
        <a:xfrm>
          <a:off x="3687953" y="11320116"/>
          <a:ext cx="667139" cy="24956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1441241</xdr:colOff>
      <xdr:row>44</xdr:row>
      <xdr:rowOff>170853</xdr:rowOff>
    </xdr:from>
    <xdr:to>
      <xdr:col>4</xdr:col>
      <xdr:colOff>695909</xdr:colOff>
      <xdr:row>45</xdr:row>
      <xdr:rowOff>169756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9C3BE68F-9264-4E28-8F61-ED77A23EB526}"/>
            </a:ext>
          </a:extLst>
        </xdr:cNvPr>
        <xdr:cNvSpPr/>
      </xdr:nvSpPr>
      <xdr:spPr>
        <a:xfrm>
          <a:off x="4749925" y="11320116"/>
          <a:ext cx="718510" cy="24956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1040449</xdr:colOff>
      <xdr:row>44</xdr:row>
      <xdr:rowOff>174663</xdr:rowOff>
    </xdr:from>
    <xdr:to>
      <xdr:col>5</xdr:col>
      <xdr:colOff>324197</xdr:colOff>
      <xdr:row>45</xdr:row>
      <xdr:rowOff>173566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93487B95-5499-4F87-84B1-C65999EE0F28}"/>
            </a:ext>
          </a:extLst>
        </xdr:cNvPr>
        <xdr:cNvSpPr/>
      </xdr:nvSpPr>
      <xdr:spPr>
        <a:xfrm>
          <a:off x="5812975" y="11323926"/>
          <a:ext cx="747590" cy="24956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894505</xdr:colOff>
      <xdr:row>35</xdr:row>
      <xdr:rowOff>132751</xdr:rowOff>
    </xdr:from>
    <xdr:to>
      <xdr:col>5</xdr:col>
      <xdr:colOff>72883</xdr:colOff>
      <xdr:row>36</xdr:row>
      <xdr:rowOff>154515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580F116-83CB-4611-BEB2-B3C40B6D2074}"/>
            </a:ext>
          </a:extLst>
        </xdr:cNvPr>
        <xdr:cNvSpPr/>
      </xdr:nvSpPr>
      <xdr:spPr>
        <a:xfrm>
          <a:off x="5667031" y="9026093"/>
          <a:ext cx="642220" cy="27242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416558</xdr:colOff>
      <xdr:row>41</xdr:row>
      <xdr:rowOff>188506</xdr:rowOff>
    </xdr:from>
    <xdr:to>
      <xdr:col>4</xdr:col>
      <xdr:colOff>1072113</xdr:colOff>
      <xdr:row>42</xdr:row>
      <xdr:rowOff>212175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BED8DE16-FAF2-411F-B320-79AAD9E246D5}"/>
            </a:ext>
          </a:extLst>
        </xdr:cNvPr>
        <xdr:cNvSpPr/>
      </xdr:nvSpPr>
      <xdr:spPr>
        <a:xfrm>
          <a:off x="5189084" y="10585795"/>
          <a:ext cx="655555" cy="27432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1017226</xdr:colOff>
      <xdr:row>41</xdr:row>
      <xdr:rowOff>192316</xdr:rowOff>
    </xdr:from>
    <xdr:to>
      <xdr:col>3</xdr:col>
      <xdr:colOff>239419</xdr:colOff>
      <xdr:row>42</xdr:row>
      <xdr:rowOff>227415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591EF328-7142-4811-AB81-CE491D2997DD}"/>
            </a:ext>
          </a:extLst>
        </xdr:cNvPr>
        <xdr:cNvSpPr/>
      </xdr:nvSpPr>
      <xdr:spPr>
        <a:xfrm>
          <a:off x="2862068" y="10589605"/>
          <a:ext cx="686035" cy="28575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554111</xdr:colOff>
      <xdr:row>35</xdr:row>
      <xdr:rowOff>135561</xdr:rowOff>
    </xdr:from>
    <xdr:to>
      <xdr:col>2</xdr:col>
      <xdr:colOff>1202046</xdr:colOff>
      <xdr:row>36</xdr:row>
      <xdr:rowOff>136370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58E8204-8DC9-46B0-BAC6-8F7605DA5A5E}"/>
            </a:ext>
          </a:extLst>
        </xdr:cNvPr>
        <xdr:cNvSpPr/>
      </xdr:nvSpPr>
      <xdr:spPr>
        <a:xfrm>
          <a:off x="2398953" y="9028903"/>
          <a:ext cx="647935" cy="25146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91608</xdr:colOff>
      <xdr:row>29</xdr:row>
      <xdr:rowOff>92392</xdr:rowOff>
    </xdr:from>
    <xdr:to>
      <xdr:col>6</xdr:col>
      <xdr:colOff>571335</xdr:colOff>
      <xdr:row>45</xdr:row>
      <xdr:rowOff>230605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E3622D7-3916-4B10-B946-2D6CFC2D9A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I28" sqref="I28"/>
    </sheetView>
  </sheetViews>
  <sheetFormatPr defaultColWidth="10.81640625" defaultRowHeight="19.8" x14ac:dyDescent="0.5"/>
  <cols>
    <col min="2" max="2" width="16.26953125" bestFit="1" customWidth="1"/>
    <col min="3" max="6" width="13" customWidth="1"/>
  </cols>
  <sheetData>
    <row r="3" spans="2:6" ht="22.2" x14ac:dyDescent="0.5">
      <c r="B3" s="3" t="s">
        <v>41</v>
      </c>
      <c r="F3" s="4" t="s">
        <v>29</v>
      </c>
    </row>
    <row r="4" spans="2:6" x14ac:dyDescent="0.5">
      <c r="B4" s="1" t="s">
        <v>33</v>
      </c>
      <c r="C4" s="1" t="s">
        <v>35</v>
      </c>
      <c r="D4" s="1" t="s">
        <v>36</v>
      </c>
      <c r="E4" s="1" t="s">
        <v>37</v>
      </c>
      <c r="F4" s="1" t="s">
        <v>38</v>
      </c>
    </row>
    <row r="5" spans="2:6" x14ac:dyDescent="0.5">
      <c r="B5" s="2" t="s">
        <v>18</v>
      </c>
      <c r="C5" s="5">
        <v>880000</v>
      </c>
      <c r="D5" s="5">
        <v>853600</v>
      </c>
      <c r="E5" s="5">
        <v>818400</v>
      </c>
      <c r="F5" s="5">
        <v>1091200</v>
      </c>
    </row>
    <row r="6" spans="2:6" x14ac:dyDescent="0.5">
      <c r="B6" s="2" t="s">
        <v>20</v>
      </c>
      <c r="C6" s="5">
        <v>765000</v>
      </c>
      <c r="D6" s="5">
        <v>807500</v>
      </c>
      <c r="E6" s="5">
        <v>833000</v>
      </c>
      <c r="F6" s="5">
        <v>1003000</v>
      </c>
    </row>
    <row r="7" spans="2:6" x14ac:dyDescent="0.5">
      <c r="B7" s="2" t="s">
        <v>23</v>
      </c>
      <c r="C7" s="5">
        <v>525000</v>
      </c>
      <c r="D7" s="5">
        <v>577500</v>
      </c>
      <c r="E7" s="5">
        <v>630000</v>
      </c>
      <c r="F7" s="5">
        <v>665000</v>
      </c>
    </row>
    <row r="8" spans="2:6" x14ac:dyDescent="0.5">
      <c r="B8" s="2" t="s">
        <v>22</v>
      </c>
      <c r="C8" s="5">
        <v>390000</v>
      </c>
      <c r="D8" s="5">
        <v>413400</v>
      </c>
      <c r="E8" s="5">
        <v>429000</v>
      </c>
      <c r="F8" s="5">
        <v>468000</v>
      </c>
    </row>
    <row r="9" spans="2:6" x14ac:dyDescent="0.5">
      <c r="B9" s="2" t="s">
        <v>25</v>
      </c>
      <c r="C9" s="5">
        <v>666400</v>
      </c>
      <c r="D9" s="5">
        <v>637000</v>
      </c>
      <c r="E9" s="5">
        <v>676200</v>
      </c>
      <c r="F9" s="5">
        <v>882000</v>
      </c>
    </row>
    <row r="10" spans="2:6" x14ac:dyDescent="0.5">
      <c r="B10" s="2" t="s">
        <v>27</v>
      </c>
      <c r="C10" s="5">
        <v>351000</v>
      </c>
      <c r="D10" s="5">
        <v>343200</v>
      </c>
      <c r="E10" s="5">
        <v>327600</v>
      </c>
      <c r="F10" s="5">
        <v>304200</v>
      </c>
    </row>
    <row r="15" spans="2:6" ht="22.2" x14ac:dyDescent="0.5">
      <c r="B15" s="3" t="s">
        <v>42</v>
      </c>
      <c r="F15" s="4" t="s">
        <v>11</v>
      </c>
    </row>
    <row r="16" spans="2:6" x14ac:dyDescent="0.5">
      <c r="B16" s="1" t="s">
        <v>6</v>
      </c>
      <c r="C16" s="1" t="s">
        <v>7</v>
      </c>
      <c r="D16" s="1" t="s">
        <v>8</v>
      </c>
      <c r="E16" s="1" t="s">
        <v>9</v>
      </c>
      <c r="F16" s="1" t="s">
        <v>10</v>
      </c>
    </row>
    <row r="17" spans="2:6" x14ac:dyDescent="0.5">
      <c r="B17" s="2" t="s">
        <v>12</v>
      </c>
      <c r="C17" s="13">
        <v>3.7</v>
      </c>
      <c r="D17" s="13">
        <v>4</v>
      </c>
      <c r="E17" s="13">
        <v>3.6</v>
      </c>
      <c r="F17" s="13">
        <v>2.9</v>
      </c>
    </row>
    <row r="18" spans="2:6" x14ac:dyDescent="0.5">
      <c r="B18" s="2" t="s">
        <v>13</v>
      </c>
      <c r="C18" s="13">
        <v>4.2</v>
      </c>
      <c r="D18" s="13">
        <v>3.5</v>
      </c>
      <c r="E18" s="13">
        <v>4.5</v>
      </c>
      <c r="F18" s="13">
        <v>4.9000000000000004</v>
      </c>
    </row>
    <row r="19" spans="2:6" x14ac:dyDescent="0.5">
      <c r="B19" s="2" t="s">
        <v>14</v>
      </c>
      <c r="C19" s="13">
        <v>4.8</v>
      </c>
      <c r="D19" s="13">
        <v>3.9</v>
      </c>
      <c r="E19" s="13">
        <v>4.0999999999999996</v>
      </c>
      <c r="F19" s="13">
        <v>3.3</v>
      </c>
    </row>
    <row r="20" spans="2:6" x14ac:dyDescent="0.5">
      <c r="B20" s="2" t="s">
        <v>15</v>
      </c>
      <c r="C20" s="13">
        <v>3.5</v>
      </c>
      <c r="D20" s="13">
        <v>3.4</v>
      </c>
      <c r="E20" s="13">
        <v>3.9</v>
      </c>
      <c r="F20" s="13">
        <v>4.2</v>
      </c>
    </row>
    <row r="21" spans="2:6" x14ac:dyDescent="0.5">
      <c r="B21" s="2" t="s">
        <v>16</v>
      </c>
      <c r="C21" s="13">
        <v>2.5</v>
      </c>
      <c r="D21" s="13">
        <v>3.5</v>
      </c>
      <c r="E21" s="13">
        <v>4</v>
      </c>
      <c r="F21" s="13">
        <v>3.6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206F-94CB-4972-983F-601CF268B2C9}">
  <dimension ref="A2:K46"/>
  <sheetViews>
    <sheetView topLeftCell="A22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10" x14ac:dyDescent="0.5">
      <c r="A2" s="14" t="s">
        <v>39</v>
      </c>
      <c r="B2" s="14"/>
      <c r="C2" s="14"/>
      <c r="D2" s="14"/>
      <c r="E2" s="14"/>
      <c r="F2" s="14"/>
      <c r="G2" s="14"/>
      <c r="H2" s="14"/>
    </row>
    <row r="4" spans="1:10" s="15" customFormat="1" ht="19.8" x14ac:dyDescent="0.5">
      <c r="A4" s="15" t="s">
        <v>31</v>
      </c>
      <c r="H4" s="16" t="s">
        <v>29</v>
      </c>
    </row>
    <row r="5" spans="1:10" s="15" customFormat="1" ht="19.8" x14ac:dyDescent="0.5">
      <c r="B5" s="17" t="s">
        <v>34</v>
      </c>
      <c r="C5" s="17" t="s">
        <v>35</v>
      </c>
      <c r="D5" s="17" t="s">
        <v>36</v>
      </c>
      <c r="E5" s="17" t="s">
        <v>37</v>
      </c>
      <c r="F5" s="17" t="s">
        <v>0</v>
      </c>
      <c r="G5" s="17" t="s">
        <v>1</v>
      </c>
      <c r="H5" s="17" t="s">
        <v>17</v>
      </c>
    </row>
    <row r="6" spans="1:10" s="15" customFormat="1" ht="19.8" x14ac:dyDescent="0.5">
      <c r="B6" s="18" t="s">
        <v>19</v>
      </c>
      <c r="C6" s="19">
        <v>880000</v>
      </c>
      <c r="D6" s="19">
        <v>853600</v>
      </c>
      <c r="E6" s="19">
        <v>818400</v>
      </c>
      <c r="F6" s="19">
        <f>AVERAGE(C6:E6)</f>
        <v>850666.66666666663</v>
      </c>
      <c r="G6" s="19">
        <f>MAX(C6:E6)</f>
        <v>880000</v>
      </c>
      <c r="H6" s="19">
        <f>G6*1.2</f>
        <v>1056000</v>
      </c>
      <c r="J6" s="20"/>
    </row>
    <row r="7" spans="1:10" s="15" customFormat="1" ht="19.8" x14ac:dyDescent="0.5">
      <c r="B7" s="18" t="s">
        <v>21</v>
      </c>
      <c r="C7" s="19">
        <v>765000</v>
      </c>
      <c r="D7" s="19">
        <v>807500</v>
      </c>
      <c r="E7" s="19">
        <v>833000</v>
      </c>
      <c r="F7" s="19">
        <f t="shared" ref="F7:F11" si="0">AVERAGE(C7:E7)</f>
        <v>801833.33333333337</v>
      </c>
      <c r="G7" s="19">
        <f t="shared" ref="G7:G11" si="1">MAX(C7:E7)</f>
        <v>833000</v>
      </c>
      <c r="H7" s="19">
        <f t="shared" ref="H7:H11" si="2">G7*1.2</f>
        <v>999600</v>
      </c>
      <c r="J7" s="20"/>
    </row>
    <row r="8" spans="1:10" s="15" customFormat="1" ht="19.8" x14ac:dyDescent="0.5">
      <c r="B8" s="18" t="s">
        <v>24</v>
      </c>
      <c r="C8" s="19">
        <v>525000</v>
      </c>
      <c r="D8" s="19">
        <v>577500</v>
      </c>
      <c r="E8" s="19">
        <v>630000</v>
      </c>
      <c r="F8" s="19">
        <f t="shared" si="0"/>
        <v>577500</v>
      </c>
      <c r="G8" s="19">
        <f t="shared" si="1"/>
        <v>630000</v>
      </c>
      <c r="H8" s="19">
        <f t="shared" si="2"/>
        <v>756000</v>
      </c>
      <c r="J8" s="20"/>
    </row>
    <row r="9" spans="1:10" s="15" customFormat="1" ht="19.8" x14ac:dyDescent="0.5">
      <c r="B9" s="18" t="s">
        <v>22</v>
      </c>
      <c r="C9" s="19">
        <v>390000</v>
      </c>
      <c r="D9" s="19">
        <v>413400</v>
      </c>
      <c r="E9" s="19">
        <v>429000</v>
      </c>
      <c r="F9" s="19">
        <f t="shared" si="0"/>
        <v>410800</v>
      </c>
      <c r="G9" s="19">
        <f t="shared" si="1"/>
        <v>429000</v>
      </c>
      <c r="H9" s="19">
        <f t="shared" si="2"/>
        <v>514800</v>
      </c>
      <c r="J9" s="20"/>
    </row>
    <row r="10" spans="1:10" s="15" customFormat="1" ht="19.8" x14ac:dyDescent="0.5">
      <c r="B10" s="18" t="s">
        <v>26</v>
      </c>
      <c r="C10" s="19">
        <v>666400</v>
      </c>
      <c r="D10" s="19">
        <v>637000</v>
      </c>
      <c r="E10" s="19">
        <v>676200</v>
      </c>
      <c r="F10" s="19">
        <f t="shared" si="0"/>
        <v>659866.66666666663</v>
      </c>
      <c r="G10" s="19">
        <f t="shared" si="1"/>
        <v>676200</v>
      </c>
      <c r="H10" s="19">
        <f t="shared" si="2"/>
        <v>811440</v>
      </c>
      <c r="J10" s="20"/>
    </row>
    <row r="11" spans="1:10" s="15" customFormat="1" ht="19.8" x14ac:dyDescent="0.5">
      <c r="B11" s="18" t="s">
        <v>28</v>
      </c>
      <c r="C11" s="19">
        <v>351000</v>
      </c>
      <c r="D11" s="19">
        <v>343200</v>
      </c>
      <c r="E11" s="19">
        <v>327600</v>
      </c>
      <c r="F11" s="19">
        <f t="shared" si="0"/>
        <v>340600</v>
      </c>
      <c r="G11" s="19">
        <f t="shared" si="1"/>
        <v>351000</v>
      </c>
      <c r="H11" s="19">
        <f t="shared" si="2"/>
        <v>421200</v>
      </c>
      <c r="J11" s="20"/>
    </row>
    <row r="12" spans="1:10" s="15" customFormat="1" ht="19.8" x14ac:dyDescent="0.5"/>
    <row r="13" spans="1:10" s="15" customFormat="1" ht="19.8" x14ac:dyDescent="0.5">
      <c r="A13" s="15" t="s">
        <v>32</v>
      </c>
    </row>
    <row r="14" spans="1:10" s="15" customFormat="1" ht="19.8" x14ac:dyDescent="0.5">
      <c r="B14" s="17" t="s">
        <v>34</v>
      </c>
      <c r="C14" s="17" t="s">
        <v>38</v>
      </c>
      <c r="D14" s="17" t="s">
        <v>30</v>
      </c>
    </row>
    <row r="15" spans="1:10" s="15" customFormat="1" ht="19.8" x14ac:dyDescent="0.5">
      <c r="B15" s="18" t="s">
        <v>18</v>
      </c>
      <c r="C15" s="19">
        <v>1091200</v>
      </c>
      <c r="D15" s="21">
        <f>C15/VLOOKUP(B15,$B$6:$H$11,7,FALSE)</f>
        <v>1.0333333333333334</v>
      </c>
    </row>
    <row r="16" spans="1:10" s="15" customFormat="1" ht="19.8" x14ac:dyDescent="0.5">
      <c r="B16" s="18" t="s">
        <v>20</v>
      </c>
      <c r="C16" s="19">
        <v>1003000</v>
      </c>
      <c r="D16" s="21">
        <f t="shared" ref="D16:D20" si="3">C16/VLOOKUP(B16,$B$6:$H$11,7,FALSE)</f>
        <v>1.0034013605442176</v>
      </c>
    </row>
    <row r="17" spans="1:11" s="15" customFormat="1" ht="19.8" x14ac:dyDescent="0.5">
      <c r="B17" s="18" t="s">
        <v>23</v>
      </c>
      <c r="C17" s="19">
        <v>665000</v>
      </c>
      <c r="D17" s="21">
        <f t="shared" si="3"/>
        <v>0.87962962962962965</v>
      </c>
    </row>
    <row r="18" spans="1:11" s="15" customFormat="1" ht="19.8" x14ac:dyDescent="0.5">
      <c r="B18" s="18" t="s">
        <v>22</v>
      </c>
      <c r="C18" s="19">
        <v>468000</v>
      </c>
      <c r="D18" s="21">
        <f t="shared" si="3"/>
        <v>0.90909090909090906</v>
      </c>
    </row>
    <row r="19" spans="1:11" s="15" customFormat="1" ht="19.8" x14ac:dyDescent="0.5">
      <c r="B19" s="18" t="s">
        <v>25</v>
      </c>
      <c r="C19" s="19">
        <v>882000</v>
      </c>
      <c r="D19" s="21">
        <f t="shared" si="3"/>
        <v>1.0869565217391304</v>
      </c>
    </row>
    <row r="20" spans="1:11" s="15" customFormat="1" ht="19.8" x14ac:dyDescent="0.5">
      <c r="B20" s="18" t="s">
        <v>27</v>
      </c>
      <c r="C20" s="19">
        <v>304200</v>
      </c>
      <c r="D20" s="21">
        <f t="shared" si="3"/>
        <v>0.72222222222222221</v>
      </c>
    </row>
    <row r="21" spans="1:11" s="15" customFormat="1" ht="19.8" x14ac:dyDescent="0.5">
      <c r="C21" s="22"/>
      <c r="D21" s="23"/>
    </row>
    <row r="22" spans="1:11" s="15" customFormat="1" ht="19.8" x14ac:dyDescent="0.5">
      <c r="A22" s="15" t="s">
        <v>40</v>
      </c>
      <c r="F22" s="16" t="s">
        <v>11</v>
      </c>
    </row>
    <row r="23" spans="1:11" s="15" customFormat="1" ht="19.8" x14ac:dyDescent="0.5">
      <c r="B23" s="17" t="s">
        <v>6</v>
      </c>
      <c r="C23" s="17" t="s">
        <v>7</v>
      </c>
      <c r="D23" s="17" t="s">
        <v>8</v>
      </c>
      <c r="E23" s="17" t="s">
        <v>9</v>
      </c>
      <c r="F23" s="17" t="s">
        <v>10</v>
      </c>
      <c r="G23" s="17" t="s">
        <v>0</v>
      </c>
      <c r="H23" s="17" t="s">
        <v>2</v>
      </c>
      <c r="I23" s="17" t="s">
        <v>3</v>
      </c>
    </row>
    <row r="24" spans="1:11" s="15" customFormat="1" ht="19.8" x14ac:dyDescent="0.5">
      <c r="B24" s="18" t="s">
        <v>12</v>
      </c>
      <c r="C24" s="24">
        <v>3.7</v>
      </c>
      <c r="D24" s="24">
        <v>4</v>
      </c>
      <c r="E24" s="24">
        <v>3.6</v>
      </c>
      <c r="F24" s="24">
        <v>2.9</v>
      </c>
      <c r="G24" s="25">
        <f>AVERAGE(C24:F24)</f>
        <v>3.5500000000000003</v>
      </c>
      <c r="H24" s="18">
        <f>_xlfn.RANK.EQ(G24,$G$24:$G$28,0)</f>
        <v>4</v>
      </c>
      <c r="I24" s="17" t="str">
        <f>IF(AND(F24&gt;C24,G24&gt;=3.5),"○","")</f>
        <v/>
      </c>
      <c r="J24" s="20"/>
      <c r="K24" s="20"/>
    </row>
    <row r="25" spans="1:11" s="15" customFormat="1" ht="19.8" x14ac:dyDescent="0.5">
      <c r="B25" s="18" t="s">
        <v>13</v>
      </c>
      <c r="C25" s="24">
        <v>4.2</v>
      </c>
      <c r="D25" s="24">
        <v>3.5</v>
      </c>
      <c r="E25" s="24">
        <v>4.5</v>
      </c>
      <c r="F25" s="24">
        <v>4.9000000000000004</v>
      </c>
      <c r="G25" s="25">
        <f t="shared" ref="G25:G28" si="4">AVERAGE(C25:F25)</f>
        <v>4.2750000000000004</v>
      </c>
      <c r="H25" s="18">
        <f t="shared" ref="H25:H28" si="5">_xlfn.RANK.EQ(G25,$G$24:$G$28,0)</f>
        <v>1</v>
      </c>
      <c r="I25" s="17" t="str">
        <f t="shared" ref="I25:I28" si="6">IF(AND(F25&gt;C25,G25&gt;=3.5),"○","")</f>
        <v>○</v>
      </c>
      <c r="J25" s="20"/>
      <c r="K25" s="20"/>
    </row>
    <row r="26" spans="1:11" s="15" customFormat="1" ht="19.8" x14ac:dyDescent="0.5">
      <c r="B26" s="18" t="s">
        <v>14</v>
      </c>
      <c r="C26" s="24">
        <v>4.8</v>
      </c>
      <c r="D26" s="24">
        <v>3.9</v>
      </c>
      <c r="E26" s="24">
        <v>4.0999999999999996</v>
      </c>
      <c r="F26" s="24">
        <v>3.3</v>
      </c>
      <c r="G26" s="25">
        <f t="shared" si="4"/>
        <v>4.0249999999999995</v>
      </c>
      <c r="H26" s="18">
        <f t="shared" si="5"/>
        <v>2</v>
      </c>
      <c r="I26" s="17" t="str">
        <f t="shared" si="6"/>
        <v/>
      </c>
      <c r="J26" s="20"/>
      <c r="K26" s="20"/>
    </row>
    <row r="27" spans="1:11" s="15" customFormat="1" ht="19.8" x14ac:dyDescent="0.5">
      <c r="B27" s="18" t="s">
        <v>15</v>
      </c>
      <c r="C27" s="24">
        <v>3.5</v>
      </c>
      <c r="D27" s="24">
        <v>3.4</v>
      </c>
      <c r="E27" s="24">
        <v>3.9</v>
      </c>
      <c r="F27" s="24">
        <v>4.2</v>
      </c>
      <c r="G27" s="25">
        <f t="shared" si="4"/>
        <v>3.75</v>
      </c>
      <c r="H27" s="18">
        <f t="shared" si="5"/>
        <v>3</v>
      </c>
      <c r="I27" s="17" t="str">
        <f t="shared" si="6"/>
        <v>○</v>
      </c>
      <c r="J27" s="20"/>
      <c r="K27" s="20"/>
    </row>
    <row r="28" spans="1:11" s="15" customFormat="1" ht="19.8" x14ac:dyDescent="0.5">
      <c r="B28" s="18" t="s">
        <v>16</v>
      </c>
      <c r="C28" s="24">
        <v>2.5</v>
      </c>
      <c r="D28" s="24">
        <v>3.5</v>
      </c>
      <c r="E28" s="24">
        <v>4</v>
      </c>
      <c r="F28" s="24">
        <v>3.6</v>
      </c>
      <c r="G28" s="25">
        <f t="shared" si="4"/>
        <v>3.4</v>
      </c>
      <c r="H28" s="18">
        <f t="shared" si="5"/>
        <v>5</v>
      </c>
      <c r="I28" s="17" t="str">
        <f t="shared" si="6"/>
        <v/>
      </c>
      <c r="J28" s="20"/>
      <c r="K28" s="20"/>
    </row>
    <row r="29" spans="1:11" s="15" customFormat="1" ht="19.8" x14ac:dyDescent="0.5">
      <c r="B29" s="17" t="s">
        <v>0</v>
      </c>
      <c r="C29" s="24">
        <f>AVERAGE(C24:C28)</f>
        <v>3.7399999999999998</v>
      </c>
      <c r="D29" s="24">
        <f t="shared" ref="D29:F29" si="7">AVERAGE(D24:D28)</f>
        <v>3.66</v>
      </c>
      <c r="E29" s="24">
        <f t="shared" si="7"/>
        <v>4.0199999999999996</v>
      </c>
      <c r="F29" s="24">
        <f t="shared" si="7"/>
        <v>3.7800000000000002</v>
      </c>
    </row>
    <row r="30" spans="1:11" s="15" customFormat="1" ht="19.8" x14ac:dyDescent="0.5"/>
    <row r="31" spans="1:11" s="15" customFormat="1" ht="19.8" x14ac:dyDescent="0.5"/>
    <row r="32" spans="1:11" s="15" customFormat="1" ht="19.8" x14ac:dyDescent="0.5"/>
    <row r="33" s="15" customFormat="1" ht="19.8" x14ac:dyDescent="0.5"/>
    <row r="34" s="15" customFormat="1" ht="19.8" x14ac:dyDescent="0.5"/>
    <row r="35" s="15" customFormat="1" ht="19.8" x14ac:dyDescent="0.5"/>
    <row r="36" s="15" customFormat="1" ht="19.8" x14ac:dyDescent="0.5"/>
    <row r="37" s="15" customFormat="1" ht="19.8" x14ac:dyDescent="0.5"/>
    <row r="38" s="15" customFormat="1" ht="19.8" x14ac:dyDescent="0.5"/>
    <row r="39" s="15" customFormat="1" ht="19.8" x14ac:dyDescent="0.5"/>
    <row r="40" s="15" customFormat="1" ht="19.8" x14ac:dyDescent="0.5"/>
    <row r="41" s="15" customFormat="1" ht="19.8" x14ac:dyDescent="0.5"/>
    <row r="42" s="15" customFormat="1" ht="19.8" x14ac:dyDescent="0.5"/>
    <row r="43" s="15" customFormat="1" ht="19.8" x14ac:dyDescent="0.5"/>
    <row r="44" s="15" customFormat="1" ht="19.8" x14ac:dyDescent="0.5"/>
    <row r="45" s="15" customFormat="1" ht="19.8" x14ac:dyDescent="0.5"/>
    <row r="46" s="15" customFormat="1" ht="19.8" x14ac:dyDescent="0.5"/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I29"/>
  <sheetViews>
    <sheetView topLeftCell="A4" zoomScale="95" zoomScaleNormal="95" workbookViewId="0">
      <selection activeCell="H31" sqref="H31"/>
    </sheetView>
  </sheetViews>
  <sheetFormatPr defaultColWidth="10.7265625" defaultRowHeight="22.2" x14ac:dyDescent="0.5"/>
  <cols>
    <col min="1" max="1" width="10.7265625" style="6"/>
    <col min="2" max="9" width="17.54296875" style="6" customWidth="1"/>
    <col min="10" max="16384" width="10.7265625" style="6"/>
  </cols>
  <sheetData>
    <row r="4" spans="1:8" x14ac:dyDescent="0.5">
      <c r="A4" s="6" t="s">
        <v>31</v>
      </c>
      <c r="H4" s="6" t="s">
        <v>29</v>
      </c>
    </row>
    <row r="5" spans="1:8" x14ac:dyDescent="0.5">
      <c r="B5" s="7" t="s">
        <v>33</v>
      </c>
      <c r="C5" s="7" t="s">
        <v>35</v>
      </c>
      <c r="D5" s="7" t="s">
        <v>36</v>
      </c>
      <c r="E5" s="7" t="s">
        <v>37</v>
      </c>
      <c r="F5" s="7" t="s">
        <v>0</v>
      </c>
      <c r="G5" s="7" t="s">
        <v>1</v>
      </c>
      <c r="H5" s="7" t="s">
        <v>17</v>
      </c>
    </row>
    <row r="6" spans="1:8" x14ac:dyDescent="0.5">
      <c r="B6" s="7" t="s">
        <v>18</v>
      </c>
      <c r="C6" s="8">
        <v>880000</v>
      </c>
      <c r="D6" s="8">
        <v>853600</v>
      </c>
      <c r="E6" s="8">
        <v>818400</v>
      </c>
      <c r="F6" s="8">
        <v>850666.66666666663</v>
      </c>
      <c r="G6" s="8">
        <v>880000</v>
      </c>
      <c r="H6" s="8">
        <v>1056000</v>
      </c>
    </row>
    <row r="7" spans="1:8" x14ac:dyDescent="0.5">
      <c r="B7" s="7" t="s">
        <v>20</v>
      </c>
      <c r="C7" s="8">
        <v>765000</v>
      </c>
      <c r="D7" s="8">
        <v>807500</v>
      </c>
      <c r="E7" s="8">
        <v>833000</v>
      </c>
      <c r="F7" s="8">
        <v>801833.33333333337</v>
      </c>
      <c r="G7" s="8">
        <v>833000</v>
      </c>
      <c r="H7" s="8">
        <v>999600</v>
      </c>
    </row>
    <row r="8" spans="1:8" x14ac:dyDescent="0.5">
      <c r="B8" s="7" t="s">
        <v>23</v>
      </c>
      <c r="C8" s="8">
        <v>525000</v>
      </c>
      <c r="D8" s="8">
        <v>577500</v>
      </c>
      <c r="E8" s="8">
        <v>630000</v>
      </c>
      <c r="F8" s="8">
        <v>577500</v>
      </c>
      <c r="G8" s="8">
        <v>630000</v>
      </c>
      <c r="H8" s="8">
        <v>756000</v>
      </c>
    </row>
    <row r="9" spans="1:8" x14ac:dyDescent="0.5">
      <c r="B9" s="7" t="s">
        <v>22</v>
      </c>
      <c r="C9" s="8">
        <v>390000</v>
      </c>
      <c r="D9" s="8">
        <v>413400</v>
      </c>
      <c r="E9" s="8">
        <v>429000</v>
      </c>
      <c r="F9" s="8">
        <v>410800</v>
      </c>
      <c r="G9" s="8">
        <v>429000</v>
      </c>
      <c r="H9" s="8">
        <v>514800</v>
      </c>
    </row>
    <row r="10" spans="1:8" x14ac:dyDescent="0.5">
      <c r="B10" s="7" t="s">
        <v>25</v>
      </c>
      <c r="C10" s="8">
        <v>666400</v>
      </c>
      <c r="D10" s="8">
        <v>637000</v>
      </c>
      <c r="E10" s="8">
        <v>676200</v>
      </c>
      <c r="F10" s="8">
        <v>659866.66666666663</v>
      </c>
      <c r="G10" s="8">
        <v>676200</v>
      </c>
      <c r="H10" s="8">
        <v>811440</v>
      </c>
    </row>
    <row r="11" spans="1:8" x14ac:dyDescent="0.5">
      <c r="B11" s="7" t="s">
        <v>27</v>
      </c>
      <c r="C11" s="8">
        <v>351000</v>
      </c>
      <c r="D11" s="8">
        <v>343200</v>
      </c>
      <c r="E11" s="8">
        <v>327600</v>
      </c>
      <c r="F11" s="8">
        <v>340600</v>
      </c>
      <c r="G11" s="8">
        <v>351000</v>
      </c>
      <c r="H11" s="8">
        <v>421200</v>
      </c>
    </row>
    <row r="13" spans="1:8" x14ac:dyDescent="0.5">
      <c r="A13" s="6" t="s">
        <v>32</v>
      </c>
    </row>
    <row r="14" spans="1:8" x14ac:dyDescent="0.5">
      <c r="B14" s="7" t="s">
        <v>33</v>
      </c>
      <c r="C14" s="7" t="s">
        <v>38</v>
      </c>
      <c r="D14" s="7" t="s">
        <v>30</v>
      </c>
    </row>
    <row r="15" spans="1:8" x14ac:dyDescent="0.5">
      <c r="B15" s="7" t="s">
        <v>18</v>
      </c>
      <c r="C15" s="8">
        <v>1091200</v>
      </c>
      <c r="D15" s="9">
        <v>1.0333333333333334</v>
      </c>
    </row>
    <row r="16" spans="1:8" x14ac:dyDescent="0.5">
      <c r="B16" s="7" t="s">
        <v>20</v>
      </c>
      <c r="C16" s="8">
        <v>1003000</v>
      </c>
      <c r="D16" s="9">
        <v>1.0034013605442176</v>
      </c>
    </row>
    <row r="17" spans="1:9" x14ac:dyDescent="0.5">
      <c r="B17" s="7" t="s">
        <v>23</v>
      </c>
      <c r="C17" s="8">
        <v>665000</v>
      </c>
      <c r="D17" s="9">
        <v>0.87962962962962965</v>
      </c>
    </row>
    <row r="18" spans="1:9" x14ac:dyDescent="0.5">
      <c r="B18" s="7" t="s">
        <v>22</v>
      </c>
      <c r="C18" s="8">
        <v>468000</v>
      </c>
      <c r="D18" s="9">
        <v>0.90909090909090906</v>
      </c>
    </row>
    <row r="19" spans="1:9" x14ac:dyDescent="0.5">
      <c r="B19" s="7" t="s">
        <v>25</v>
      </c>
      <c r="C19" s="8">
        <v>882000</v>
      </c>
      <c r="D19" s="9">
        <v>1.0869565217391304</v>
      </c>
    </row>
    <row r="20" spans="1:9" x14ac:dyDescent="0.5">
      <c r="B20" s="7" t="s">
        <v>27</v>
      </c>
      <c r="C20" s="8">
        <v>304200</v>
      </c>
      <c r="D20" s="9">
        <v>0.72222222222222221</v>
      </c>
    </row>
    <row r="22" spans="1:9" x14ac:dyDescent="0.5">
      <c r="A22" s="6" t="s">
        <v>40</v>
      </c>
      <c r="F22" s="6" t="s">
        <v>11</v>
      </c>
    </row>
    <row r="23" spans="1:9" x14ac:dyDescent="0.5">
      <c r="B23" s="7" t="s">
        <v>6</v>
      </c>
      <c r="C23" s="7" t="s">
        <v>7</v>
      </c>
      <c r="D23" s="7" t="s">
        <v>8</v>
      </c>
      <c r="E23" s="7" t="s">
        <v>9</v>
      </c>
      <c r="F23" s="7" t="s">
        <v>10</v>
      </c>
      <c r="G23" s="7" t="s">
        <v>0</v>
      </c>
      <c r="H23" s="7" t="s">
        <v>2</v>
      </c>
      <c r="I23" s="7" t="s">
        <v>3</v>
      </c>
    </row>
    <row r="24" spans="1:9" x14ac:dyDescent="0.5">
      <c r="B24" s="7" t="s">
        <v>12</v>
      </c>
      <c r="C24" s="7">
        <v>3.7</v>
      </c>
      <c r="D24" s="10">
        <v>4</v>
      </c>
      <c r="E24" s="7">
        <v>3.6</v>
      </c>
      <c r="F24" s="7">
        <v>2.9</v>
      </c>
      <c r="G24" s="11">
        <v>3.5500000000000003</v>
      </c>
      <c r="H24" s="7">
        <v>4</v>
      </c>
      <c r="I24" s="7" t="s">
        <v>5</v>
      </c>
    </row>
    <row r="25" spans="1:9" x14ac:dyDescent="0.5">
      <c r="B25" s="7" t="s">
        <v>13</v>
      </c>
      <c r="C25" s="7">
        <v>4.2</v>
      </c>
      <c r="D25" s="10">
        <v>3.5</v>
      </c>
      <c r="E25" s="7">
        <v>4.5</v>
      </c>
      <c r="F25" s="7">
        <v>4.9000000000000004</v>
      </c>
      <c r="G25" s="11">
        <v>4.2750000000000004</v>
      </c>
      <c r="H25" s="7">
        <v>1</v>
      </c>
      <c r="I25" s="7" t="s">
        <v>4</v>
      </c>
    </row>
    <row r="26" spans="1:9" x14ac:dyDescent="0.5">
      <c r="B26" s="7" t="s">
        <v>14</v>
      </c>
      <c r="C26" s="7">
        <v>4.8</v>
      </c>
      <c r="D26" s="10">
        <v>3.9</v>
      </c>
      <c r="E26" s="7">
        <v>4.0999999999999996</v>
      </c>
      <c r="F26" s="7">
        <v>3.3</v>
      </c>
      <c r="G26" s="11">
        <v>4.0249999999999995</v>
      </c>
      <c r="H26" s="7">
        <v>2</v>
      </c>
      <c r="I26" s="7" t="s">
        <v>5</v>
      </c>
    </row>
    <row r="27" spans="1:9" x14ac:dyDescent="0.5">
      <c r="B27" s="7" t="s">
        <v>15</v>
      </c>
      <c r="C27" s="7">
        <v>3.5</v>
      </c>
      <c r="D27" s="10">
        <v>3.4</v>
      </c>
      <c r="E27" s="7">
        <v>3.9</v>
      </c>
      <c r="F27" s="7">
        <v>4.2</v>
      </c>
      <c r="G27" s="11">
        <v>3.75</v>
      </c>
      <c r="H27" s="7">
        <v>3</v>
      </c>
      <c r="I27" s="7" t="s">
        <v>4</v>
      </c>
    </row>
    <row r="28" spans="1:9" x14ac:dyDescent="0.5">
      <c r="B28" s="7" t="s">
        <v>16</v>
      </c>
      <c r="C28" s="7">
        <v>2.5</v>
      </c>
      <c r="D28" s="10">
        <v>3.5</v>
      </c>
      <c r="E28" s="7">
        <v>4</v>
      </c>
      <c r="F28" s="7">
        <v>3.6</v>
      </c>
      <c r="G28" s="11">
        <v>3.4</v>
      </c>
      <c r="H28" s="7">
        <v>5</v>
      </c>
      <c r="I28" s="7" t="s">
        <v>5</v>
      </c>
    </row>
    <row r="29" spans="1:9" x14ac:dyDescent="0.5">
      <c r="B29" s="7" t="s">
        <v>0</v>
      </c>
      <c r="C29" s="12">
        <v>3.7399999999999998</v>
      </c>
      <c r="D29" s="11">
        <v>3.66</v>
      </c>
      <c r="E29" s="12">
        <v>4.0199999999999996</v>
      </c>
      <c r="F29" s="12">
        <v>3.7800000000000002</v>
      </c>
    </row>
  </sheetData>
  <sortState xmlns:xlrd2="http://schemas.microsoft.com/office/spreadsheetml/2017/richdata2" ref="A24:D29">
    <sortCondition descending="1" ref="D23:D29"/>
  </sortState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93D1-F27B-4D2F-8309-E16593FE86C1}">
  <dimension ref="A2:K46"/>
  <sheetViews>
    <sheetView tabSelected="1" topLeftCell="A22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10" x14ac:dyDescent="0.5">
      <c r="A2" s="14" t="s">
        <v>39</v>
      </c>
      <c r="B2" s="14"/>
      <c r="C2" s="14"/>
      <c r="D2" s="14"/>
      <c r="E2" s="14"/>
      <c r="F2" s="14"/>
      <c r="G2" s="14"/>
      <c r="H2" s="14"/>
    </row>
    <row r="4" spans="1:10" s="15" customFormat="1" ht="19.8" x14ac:dyDescent="0.5">
      <c r="A4" s="15" t="s">
        <v>31</v>
      </c>
      <c r="H4" s="16" t="s">
        <v>29</v>
      </c>
    </row>
    <row r="5" spans="1:10" s="15" customFormat="1" ht="19.8" x14ac:dyDescent="0.5">
      <c r="B5" s="17" t="s">
        <v>34</v>
      </c>
      <c r="C5" s="17" t="s">
        <v>35</v>
      </c>
      <c r="D5" s="17" t="s">
        <v>36</v>
      </c>
      <c r="E5" s="17" t="s">
        <v>37</v>
      </c>
      <c r="F5" s="17" t="s">
        <v>0</v>
      </c>
      <c r="G5" s="17" t="s">
        <v>1</v>
      </c>
      <c r="H5" s="17" t="s">
        <v>17</v>
      </c>
    </row>
    <row r="6" spans="1:10" s="15" customFormat="1" ht="19.8" x14ac:dyDescent="0.5">
      <c r="B6" s="18" t="s">
        <v>19</v>
      </c>
      <c r="C6" s="19">
        <v>880000</v>
      </c>
      <c r="D6" s="19">
        <v>853600</v>
      </c>
      <c r="E6" s="19">
        <v>818400</v>
      </c>
      <c r="F6" s="19">
        <f>AVERAGE(C6:E6)</f>
        <v>850666.66666666663</v>
      </c>
      <c r="G6" s="19">
        <f>MAX(C6:E6)</f>
        <v>880000</v>
      </c>
      <c r="H6" s="19">
        <f>G6*1.2</f>
        <v>1056000</v>
      </c>
      <c r="J6" s="20"/>
    </row>
    <row r="7" spans="1:10" s="15" customFormat="1" ht="19.8" x14ac:dyDescent="0.5">
      <c r="B7" s="18" t="s">
        <v>21</v>
      </c>
      <c r="C7" s="19">
        <v>765000</v>
      </c>
      <c r="D7" s="19">
        <v>807500</v>
      </c>
      <c r="E7" s="19">
        <v>833000</v>
      </c>
      <c r="F7" s="19">
        <f t="shared" ref="F7:F11" si="0">AVERAGE(C7:E7)</f>
        <v>801833.33333333337</v>
      </c>
      <c r="G7" s="19">
        <f t="shared" ref="G7:G11" si="1">MAX(C7:E7)</f>
        <v>833000</v>
      </c>
      <c r="H7" s="19">
        <f t="shared" ref="H7:H11" si="2">G7*1.2</f>
        <v>999600</v>
      </c>
      <c r="J7" s="20"/>
    </row>
    <row r="8" spans="1:10" s="15" customFormat="1" ht="19.8" x14ac:dyDescent="0.5">
      <c r="B8" s="18" t="s">
        <v>24</v>
      </c>
      <c r="C8" s="19">
        <v>525000</v>
      </c>
      <c r="D8" s="19">
        <v>577500</v>
      </c>
      <c r="E8" s="19">
        <v>630000</v>
      </c>
      <c r="F8" s="19">
        <f t="shared" si="0"/>
        <v>577500</v>
      </c>
      <c r="G8" s="19">
        <f t="shared" si="1"/>
        <v>630000</v>
      </c>
      <c r="H8" s="19">
        <f t="shared" si="2"/>
        <v>756000</v>
      </c>
      <c r="J8" s="20"/>
    </row>
    <row r="9" spans="1:10" s="15" customFormat="1" ht="19.8" x14ac:dyDescent="0.5">
      <c r="B9" s="18" t="s">
        <v>22</v>
      </c>
      <c r="C9" s="19">
        <v>390000</v>
      </c>
      <c r="D9" s="19">
        <v>413400</v>
      </c>
      <c r="E9" s="19">
        <v>429000</v>
      </c>
      <c r="F9" s="19">
        <f t="shared" si="0"/>
        <v>410800</v>
      </c>
      <c r="G9" s="19">
        <f t="shared" si="1"/>
        <v>429000</v>
      </c>
      <c r="H9" s="19">
        <f t="shared" si="2"/>
        <v>514800</v>
      </c>
      <c r="J9" s="20"/>
    </row>
    <row r="10" spans="1:10" s="15" customFormat="1" ht="19.8" x14ac:dyDescent="0.5">
      <c r="B10" s="18" t="s">
        <v>26</v>
      </c>
      <c r="C10" s="19">
        <v>666400</v>
      </c>
      <c r="D10" s="19">
        <v>637000</v>
      </c>
      <c r="E10" s="19">
        <v>676200</v>
      </c>
      <c r="F10" s="19">
        <f t="shared" si="0"/>
        <v>659866.66666666663</v>
      </c>
      <c r="G10" s="19">
        <f t="shared" si="1"/>
        <v>676200</v>
      </c>
      <c r="H10" s="19">
        <f t="shared" si="2"/>
        <v>811440</v>
      </c>
      <c r="J10" s="20"/>
    </row>
    <row r="11" spans="1:10" s="15" customFormat="1" ht="19.8" x14ac:dyDescent="0.5">
      <c r="B11" s="18" t="s">
        <v>28</v>
      </c>
      <c r="C11" s="19">
        <v>351000</v>
      </c>
      <c r="D11" s="19">
        <v>343200</v>
      </c>
      <c r="E11" s="19">
        <v>327600</v>
      </c>
      <c r="F11" s="19">
        <f t="shared" si="0"/>
        <v>340600</v>
      </c>
      <c r="G11" s="19">
        <f t="shared" si="1"/>
        <v>351000</v>
      </c>
      <c r="H11" s="19">
        <f t="shared" si="2"/>
        <v>421200</v>
      </c>
      <c r="J11" s="20"/>
    </row>
    <row r="12" spans="1:10" s="15" customFormat="1" ht="19.8" x14ac:dyDescent="0.5"/>
    <row r="13" spans="1:10" s="15" customFormat="1" ht="19.8" x14ac:dyDescent="0.5">
      <c r="A13" s="15" t="s">
        <v>32</v>
      </c>
    </row>
    <row r="14" spans="1:10" s="15" customFormat="1" ht="19.8" x14ac:dyDescent="0.5">
      <c r="B14" s="17" t="s">
        <v>34</v>
      </c>
      <c r="C14" s="17" t="s">
        <v>38</v>
      </c>
      <c r="D14" s="17" t="s">
        <v>30</v>
      </c>
    </row>
    <row r="15" spans="1:10" s="15" customFormat="1" ht="19.8" x14ac:dyDescent="0.5">
      <c r="B15" s="18" t="s">
        <v>18</v>
      </c>
      <c r="C15" s="19">
        <v>1091200</v>
      </c>
      <c r="D15" s="21">
        <f>C15/VLOOKUP(B15,$B$6:$H$11,7,FALSE)</f>
        <v>1.0333333333333334</v>
      </c>
    </row>
    <row r="16" spans="1:10" s="15" customFormat="1" ht="19.8" x14ac:dyDescent="0.5">
      <c r="B16" s="18" t="s">
        <v>20</v>
      </c>
      <c r="C16" s="19">
        <v>1003000</v>
      </c>
      <c r="D16" s="21">
        <f t="shared" ref="D16:D20" si="3">C16/VLOOKUP(B16,$B$6:$H$11,7,FALSE)</f>
        <v>1.0034013605442176</v>
      </c>
    </row>
    <row r="17" spans="1:11" s="15" customFormat="1" ht="19.8" x14ac:dyDescent="0.5">
      <c r="B17" s="18" t="s">
        <v>23</v>
      </c>
      <c r="C17" s="19">
        <v>665000</v>
      </c>
      <c r="D17" s="21">
        <f t="shared" si="3"/>
        <v>0.87962962962962965</v>
      </c>
    </row>
    <row r="18" spans="1:11" s="15" customFormat="1" ht="19.8" x14ac:dyDescent="0.5">
      <c r="B18" s="18" t="s">
        <v>22</v>
      </c>
      <c r="C18" s="19">
        <v>468000</v>
      </c>
      <c r="D18" s="21">
        <f t="shared" si="3"/>
        <v>0.90909090909090906</v>
      </c>
    </row>
    <row r="19" spans="1:11" s="15" customFormat="1" ht="19.8" x14ac:dyDescent="0.5">
      <c r="B19" s="18" t="s">
        <v>25</v>
      </c>
      <c r="C19" s="19">
        <v>882000</v>
      </c>
      <c r="D19" s="21">
        <f t="shared" si="3"/>
        <v>1.0869565217391304</v>
      </c>
    </row>
    <row r="20" spans="1:11" s="15" customFormat="1" ht="19.8" x14ac:dyDescent="0.5">
      <c r="B20" s="18" t="s">
        <v>27</v>
      </c>
      <c r="C20" s="19">
        <v>304200</v>
      </c>
      <c r="D20" s="21">
        <f t="shared" si="3"/>
        <v>0.72222222222222221</v>
      </c>
    </row>
    <row r="21" spans="1:11" s="15" customFormat="1" ht="19.8" x14ac:dyDescent="0.5">
      <c r="C21" s="22"/>
      <c r="D21" s="23"/>
    </row>
    <row r="22" spans="1:11" s="15" customFormat="1" ht="19.8" x14ac:dyDescent="0.5">
      <c r="A22" s="15" t="s">
        <v>40</v>
      </c>
      <c r="F22" s="16" t="s">
        <v>11</v>
      </c>
    </row>
    <row r="23" spans="1:11" s="15" customFormat="1" ht="19.8" x14ac:dyDescent="0.5">
      <c r="B23" s="17" t="s">
        <v>6</v>
      </c>
      <c r="C23" s="17" t="s">
        <v>7</v>
      </c>
      <c r="D23" s="17" t="s">
        <v>8</v>
      </c>
      <c r="E23" s="17" t="s">
        <v>9</v>
      </c>
      <c r="F23" s="17" t="s">
        <v>10</v>
      </c>
      <c r="G23" s="17" t="s">
        <v>0</v>
      </c>
      <c r="H23" s="17" t="s">
        <v>2</v>
      </c>
      <c r="I23" s="17" t="s">
        <v>3</v>
      </c>
    </row>
    <row r="24" spans="1:11" s="15" customFormat="1" ht="19.8" x14ac:dyDescent="0.5">
      <c r="B24" s="18" t="s">
        <v>12</v>
      </c>
      <c r="C24" s="24">
        <v>3.7</v>
      </c>
      <c r="D24" s="24">
        <v>4</v>
      </c>
      <c r="E24" s="24">
        <v>3.6</v>
      </c>
      <c r="F24" s="24">
        <v>2.9</v>
      </c>
      <c r="G24" s="25">
        <f>AVERAGE(C24:F24)</f>
        <v>3.5500000000000003</v>
      </c>
      <c r="H24" s="18">
        <f>_xlfn.RANK.EQ(G24,$G$24:$G$28,0)</f>
        <v>4</v>
      </c>
      <c r="I24" s="17" t="str">
        <f>IF(AND(F24&gt;C24,G24&gt;=3.5),"○","")</f>
        <v/>
      </c>
      <c r="J24" s="20"/>
      <c r="K24" s="20"/>
    </row>
    <row r="25" spans="1:11" s="15" customFormat="1" ht="19.8" x14ac:dyDescent="0.5">
      <c r="B25" s="18" t="s">
        <v>13</v>
      </c>
      <c r="C25" s="24">
        <v>4.2</v>
      </c>
      <c r="D25" s="24">
        <v>3.5</v>
      </c>
      <c r="E25" s="24">
        <v>4.5</v>
      </c>
      <c r="F25" s="24">
        <v>4.9000000000000004</v>
      </c>
      <c r="G25" s="25">
        <f t="shared" ref="G25:G28" si="4">AVERAGE(C25:F25)</f>
        <v>4.2750000000000004</v>
      </c>
      <c r="H25" s="18">
        <f t="shared" ref="H25:H28" si="5">_xlfn.RANK.EQ(G25,$G$24:$G$28,0)</f>
        <v>1</v>
      </c>
      <c r="I25" s="17" t="str">
        <f t="shared" ref="I25:I28" si="6">IF(AND(F25&gt;C25,G25&gt;=3.5),"○","")</f>
        <v>○</v>
      </c>
      <c r="J25" s="20"/>
      <c r="K25" s="20"/>
    </row>
    <row r="26" spans="1:11" s="15" customFormat="1" ht="19.8" x14ac:dyDescent="0.5">
      <c r="B26" s="18" t="s">
        <v>14</v>
      </c>
      <c r="C26" s="24">
        <v>4.8</v>
      </c>
      <c r="D26" s="24">
        <v>3.9</v>
      </c>
      <c r="E26" s="24">
        <v>4.0999999999999996</v>
      </c>
      <c r="F26" s="24">
        <v>3.3</v>
      </c>
      <c r="G26" s="25">
        <f t="shared" si="4"/>
        <v>4.0249999999999995</v>
      </c>
      <c r="H26" s="18">
        <f t="shared" si="5"/>
        <v>2</v>
      </c>
      <c r="I26" s="17" t="str">
        <f t="shared" si="6"/>
        <v/>
      </c>
      <c r="J26" s="20"/>
      <c r="K26" s="20"/>
    </row>
    <row r="27" spans="1:11" s="15" customFormat="1" ht="19.8" x14ac:dyDescent="0.5">
      <c r="B27" s="18" t="s">
        <v>15</v>
      </c>
      <c r="C27" s="24">
        <v>3.5</v>
      </c>
      <c r="D27" s="24">
        <v>3.4</v>
      </c>
      <c r="E27" s="24">
        <v>3.9</v>
      </c>
      <c r="F27" s="24">
        <v>4.2</v>
      </c>
      <c r="G27" s="25">
        <f t="shared" si="4"/>
        <v>3.75</v>
      </c>
      <c r="H27" s="18">
        <f t="shared" si="5"/>
        <v>3</v>
      </c>
      <c r="I27" s="17" t="str">
        <f t="shared" si="6"/>
        <v>○</v>
      </c>
      <c r="J27" s="20"/>
      <c r="K27" s="20"/>
    </row>
    <row r="28" spans="1:11" s="15" customFormat="1" ht="19.8" x14ac:dyDescent="0.5">
      <c r="B28" s="18" t="s">
        <v>16</v>
      </c>
      <c r="C28" s="24">
        <v>2.5</v>
      </c>
      <c r="D28" s="24">
        <v>3.5</v>
      </c>
      <c r="E28" s="24">
        <v>4</v>
      </c>
      <c r="F28" s="24">
        <v>3.6</v>
      </c>
      <c r="G28" s="25">
        <f t="shared" si="4"/>
        <v>3.4</v>
      </c>
      <c r="H28" s="18">
        <f t="shared" si="5"/>
        <v>5</v>
      </c>
      <c r="I28" s="17" t="str">
        <f t="shared" si="6"/>
        <v/>
      </c>
      <c r="J28" s="20"/>
      <c r="K28" s="20"/>
    </row>
    <row r="29" spans="1:11" s="15" customFormat="1" ht="19.8" x14ac:dyDescent="0.5">
      <c r="B29" s="17" t="s">
        <v>0</v>
      </c>
      <c r="C29" s="24">
        <f>AVERAGE(C24:C28)</f>
        <v>3.7399999999999998</v>
      </c>
      <c r="D29" s="24">
        <f t="shared" ref="D29:F29" si="7">AVERAGE(D24:D28)</f>
        <v>3.66</v>
      </c>
      <c r="E29" s="24">
        <f t="shared" si="7"/>
        <v>4.0199999999999996</v>
      </c>
      <c r="F29" s="24">
        <f t="shared" si="7"/>
        <v>3.7800000000000002</v>
      </c>
    </row>
    <row r="30" spans="1:11" s="15" customFormat="1" ht="19.8" x14ac:dyDescent="0.5"/>
    <row r="31" spans="1:11" s="15" customFormat="1" ht="19.8" x14ac:dyDescent="0.5"/>
    <row r="32" spans="1:11" s="15" customFormat="1" ht="19.8" x14ac:dyDescent="0.5"/>
    <row r="33" s="15" customFormat="1" ht="19.8" x14ac:dyDescent="0.5"/>
    <row r="34" s="15" customFormat="1" ht="19.8" x14ac:dyDescent="0.5"/>
    <row r="35" s="15" customFormat="1" ht="19.8" x14ac:dyDescent="0.5"/>
    <row r="36" s="15" customFormat="1" ht="19.8" x14ac:dyDescent="0.5"/>
    <row r="37" s="15" customFormat="1" ht="19.8" x14ac:dyDescent="0.5"/>
    <row r="38" s="15" customFormat="1" ht="19.8" x14ac:dyDescent="0.5"/>
    <row r="39" s="15" customFormat="1" ht="19.8" x14ac:dyDescent="0.5"/>
    <row r="40" s="15" customFormat="1" ht="19.8" x14ac:dyDescent="0.5"/>
    <row r="41" s="15" customFormat="1" ht="19.8" x14ac:dyDescent="0.5"/>
    <row r="42" s="15" customFormat="1" ht="19.8" x14ac:dyDescent="0.5"/>
    <row r="43" s="15" customFormat="1" ht="19.8" x14ac:dyDescent="0.5"/>
    <row r="44" s="15" customFormat="1" ht="19.8" x14ac:dyDescent="0.5"/>
    <row r="45" s="15" customFormat="1" ht="19.8" x14ac:dyDescent="0.5"/>
    <row r="46" s="15" customFormat="1" ht="19.8" x14ac:dyDescent="0.5"/>
  </sheetData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富永 浩太</cp:lastModifiedBy>
  <dcterms:created xsi:type="dcterms:W3CDTF">2025-08-07T01:46:24Z</dcterms:created>
  <dcterms:modified xsi:type="dcterms:W3CDTF">2025-12-19T06:58:17Z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