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088800408957/WOPIServiceId_TP_BOX_2/WOPIUserId_-/"/>
    </mc:Choice>
  </mc:AlternateContent>
  <xr:revisionPtr revIDLastSave="744" documentId="13_ncr:1_{228D2BD4-5DBE-7A41-97B5-EB6AE47F0799}" xr6:coauthVersionLast="47" xr6:coauthVersionMax="47" xr10:uidLastSave="{37224C44-3C13-456E-9A11-77699C223310}"/>
  <bookViews>
    <workbookView xWindow="-108" yWindow="-108" windowWidth="23256" windowHeight="12456" activeTab="2" xr2:uid="{5BF8BBDA-24AA-C244-84FC-290373AD2F01}"/>
  </bookViews>
  <sheets>
    <sheet name="問題文の図1" sheetId="2" r:id="rId1"/>
    <sheet name="問題文の図2" sheetId="12" r:id="rId2"/>
    <sheet name="提供データ" sheetId="7" r:id="rId3"/>
    <sheet name="解答例" sheetId="11" r:id="rId4"/>
  </sheets>
  <definedNames>
    <definedName name="_xlnm._FilterDatabase" localSheetId="3" hidden="1">解答例!$B$23:$D$28</definedName>
    <definedName name="_xlnm._FilterDatabase" localSheetId="1" hidden="1">問題文の図2!$B$23:$D$28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12" l="1"/>
  <c r="D28" i="12" s="1"/>
  <c r="C27" i="12"/>
  <c r="D27" i="12" s="1"/>
  <c r="C26" i="12"/>
  <c r="D26" i="12" s="1"/>
  <c r="C25" i="12"/>
  <c r="D25" i="12" s="1"/>
  <c r="C24" i="12"/>
  <c r="D24" i="12" s="1"/>
  <c r="F20" i="12"/>
  <c r="E20" i="12"/>
  <c r="D20" i="12"/>
  <c r="C20" i="12"/>
  <c r="H19" i="12"/>
  <c r="G19" i="12"/>
  <c r="I19" i="12" s="1"/>
  <c r="H18" i="12"/>
  <c r="G18" i="12"/>
  <c r="I18" i="12" s="1"/>
  <c r="H17" i="12"/>
  <c r="G17" i="12"/>
  <c r="I17" i="12" s="1"/>
  <c r="H16" i="12"/>
  <c r="G16" i="12"/>
  <c r="I16" i="12" s="1"/>
  <c r="H15" i="12"/>
  <c r="G15" i="12"/>
  <c r="I15" i="12" s="1"/>
  <c r="H11" i="12"/>
  <c r="G11" i="12"/>
  <c r="F11" i="12"/>
  <c r="H10" i="12"/>
  <c r="G10" i="12"/>
  <c r="F10" i="12"/>
  <c r="H9" i="12"/>
  <c r="G9" i="12"/>
  <c r="F9" i="12"/>
  <c r="H8" i="12"/>
  <c r="G8" i="12"/>
  <c r="F8" i="12"/>
  <c r="H7" i="12"/>
  <c r="G7" i="12"/>
  <c r="F7" i="12"/>
  <c r="H6" i="12"/>
  <c r="G6" i="12"/>
  <c r="F6" i="12"/>
  <c r="C25" i="11"/>
  <c r="D25" i="11"/>
  <c r="C26" i="11"/>
  <c r="D26" i="11"/>
  <c r="C27" i="11"/>
  <c r="D27" i="11"/>
  <c r="C28" i="11"/>
  <c r="D28" i="11"/>
  <c r="C24" i="11"/>
  <c r="D24" i="11"/>
  <c r="G16" i="11"/>
  <c r="I16" i="11" s="1"/>
  <c r="G17" i="11"/>
  <c r="I17" i="11" s="1"/>
  <c r="G18" i="11"/>
  <c r="I18" i="11" s="1"/>
  <c r="G19" i="11"/>
  <c r="I19" i="11" s="1"/>
  <c r="G15" i="11"/>
  <c r="I15" i="11" s="1"/>
  <c r="H15" i="11"/>
  <c r="F20" i="11"/>
  <c r="E20" i="11"/>
  <c r="D20" i="11"/>
  <c r="C20" i="11"/>
  <c r="H19" i="11"/>
  <c r="H18" i="11"/>
  <c r="H17" i="11"/>
  <c r="H16" i="11"/>
  <c r="H11" i="11"/>
  <c r="G11" i="11"/>
  <c r="F11" i="11"/>
  <c r="H10" i="11"/>
  <c r="G10" i="11"/>
  <c r="F10" i="11"/>
  <c r="H9" i="11"/>
  <c r="G9" i="11"/>
  <c r="F9" i="11"/>
  <c r="H8" i="11"/>
  <c r="G8" i="11"/>
  <c r="F8" i="11"/>
  <c r="H7" i="11"/>
  <c r="G7" i="11"/>
  <c r="F7" i="11"/>
  <c r="H6" i="11"/>
  <c r="G6" i="11"/>
  <c r="F6" i="11"/>
</calcChain>
</file>

<file path=xl/sharedStrings.xml><?xml version="1.0" encoding="utf-8"?>
<sst xmlns="http://schemas.openxmlformats.org/spreadsheetml/2006/main" count="151" uniqueCount="37">
  <si>
    <t>分類</t>
    <rPh sb="0" eb="2">
      <t xml:space="preserve">ブンルイ </t>
    </rPh>
    <phoneticPr fontId="1"/>
  </si>
  <si>
    <t>合計</t>
    <rPh sb="0" eb="2">
      <t xml:space="preserve">ゴウケイ </t>
    </rPh>
    <phoneticPr fontId="1"/>
  </si>
  <si>
    <t>平均</t>
    <rPh sb="0" eb="2">
      <t>ヘイキン</t>
    </rPh>
    <phoneticPr fontId="1"/>
  </si>
  <si>
    <t>最大</t>
    <rPh sb="0" eb="2">
      <t>サイダイ</t>
    </rPh>
    <phoneticPr fontId="1"/>
  </si>
  <si>
    <t>構成比</t>
    <rPh sb="0" eb="3">
      <t>コウセイヒ</t>
    </rPh>
    <phoneticPr fontId="1"/>
  </si>
  <si>
    <t>順位</t>
    <rPh sb="0" eb="2">
      <t>ジュンイ</t>
    </rPh>
    <phoneticPr fontId="1"/>
  </si>
  <si>
    <t>備考</t>
    <rPh sb="0" eb="2">
      <t>ビコウ</t>
    </rPh>
    <phoneticPr fontId="1"/>
  </si>
  <si>
    <t>業界</t>
    <rPh sb="0" eb="2">
      <t>ギョウカイ</t>
    </rPh>
    <phoneticPr fontId="1"/>
  </si>
  <si>
    <t>○</t>
  </si>
  <si>
    <t/>
  </si>
  <si>
    <t>合算</t>
    <rPh sb="0" eb="2">
      <t>ガッサン</t>
    </rPh>
    <phoneticPr fontId="1"/>
  </si>
  <si>
    <t>1人</t>
    <rPh sb="1" eb="2">
      <t>リ</t>
    </rPh>
    <phoneticPr fontId="1"/>
  </si>
  <si>
    <t>2人</t>
    <rPh sb="1" eb="2">
      <t>リ</t>
    </rPh>
    <phoneticPr fontId="1"/>
  </si>
  <si>
    <t>7人以上</t>
    <rPh sb="1" eb="2">
      <t>ニン</t>
    </rPh>
    <rPh sb="2" eb="4">
      <t>イジョウ</t>
    </rPh>
    <phoneticPr fontId="1"/>
  </si>
  <si>
    <t>7～10人</t>
    <rPh sb="4" eb="5">
      <t>ニン</t>
    </rPh>
    <phoneticPr fontId="1"/>
  </si>
  <si>
    <t>5～6人</t>
    <rPh sb="3" eb="4">
      <t>ニン</t>
    </rPh>
    <phoneticPr fontId="1"/>
  </si>
  <si>
    <t>3～4人</t>
    <rPh sb="3" eb="4">
      <t>ニン</t>
    </rPh>
    <phoneticPr fontId="1"/>
  </si>
  <si>
    <t>11人以上</t>
    <rPh sb="2" eb="5">
      <t>ニンイジョウ</t>
    </rPh>
    <phoneticPr fontId="1"/>
  </si>
  <si>
    <t>単位：組</t>
    <rPh sb="0" eb="2">
      <t xml:space="preserve">タンイ </t>
    </rPh>
    <rPh sb="3" eb="4">
      <t>クミ</t>
    </rPh>
    <phoneticPr fontId="1"/>
  </si>
  <si>
    <t>カラオケ利用組数集計表</t>
    <rPh sb="4" eb="6">
      <t>リヨウ</t>
    </rPh>
    <rPh sb="6" eb="7">
      <t>クミ</t>
    </rPh>
    <rPh sb="7" eb="8">
      <t>スウ</t>
    </rPh>
    <rPh sb="8" eb="11">
      <t>シュウケイ</t>
    </rPh>
    <phoneticPr fontId="1"/>
  </si>
  <si>
    <t>0～1時間</t>
    <rPh sb="3" eb="5">
      <t>ジカン</t>
    </rPh>
    <phoneticPr fontId="1"/>
  </si>
  <si>
    <t>1～2時間</t>
    <rPh sb="3" eb="5">
      <t>ジカン</t>
    </rPh>
    <phoneticPr fontId="1"/>
  </si>
  <si>
    <t>2～3時間</t>
    <rPh sb="3" eb="5">
      <t>ジカン</t>
    </rPh>
    <phoneticPr fontId="1"/>
  </si>
  <si>
    <t>4時間以上</t>
    <rPh sb="1" eb="3">
      <t>ジカン</t>
    </rPh>
    <rPh sb="3" eb="5">
      <t>イジョウ</t>
    </rPh>
    <phoneticPr fontId="1"/>
  </si>
  <si>
    <t>１．各月の利用組数</t>
    <rPh sb="2" eb="3">
      <t>カク</t>
    </rPh>
    <rPh sb="3" eb="4">
      <t>ゲツ</t>
    </rPh>
    <rPh sb="5" eb="7">
      <t>リヨウ</t>
    </rPh>
    <rPh sb="7" eb="8">
      <t>クミ</t>
    </rPh>
    <rPh sb="8" eb="9">
      <t>スウ</t>
    </rPh>
    <phoneticPr fontId="1"/>
  </si>
  <si>
    <t>10月利用組数</t>
    <rPh sb="2" eb="3">
      <t>ガツ</t>
    </rPh>
    <rPh sb="3" eb="5">
      <t>リヨウ</t>
    </rPh>
    <rPh sb="5" eb="7">
      <t>クミスウ</t>
    </rPh>
    <phoneticPr fontId="1"/>
  </si>
  <si>
    <t>11月利用組数</t>
    <rPh sb="2" eb="3">
      <t>ガツ</t>
    </rPh>
    <rPh sb="3" eb="5">
      <t>リヨウ</t>
    </rPh>
    <rPh sb="5" eb="7">
      <t>クミスウ</t>
    </rPh>
    <phoneticPr fontId="1"/>
  </si>
  <si>
    <t>12月利用組数</t>
    <rPh sb="2" eb="3">
      <t>ガツ</t>
    </rPh>
    <rPh sb="3" eb="5">
      <t>リヨウ</t>
    </rPh>
    <rPh sb="5" eb="7">
      <t>クミスウ</t>
    </rPh>
    <phoneticPr fontId="1"/>
  </si>
  <si>
    <t>２．利用時間別利用組数</t>
    <rPh sb="2" eb="6">
      <t>リヨウジカン</t>
    </rPh>
    <rPh sb="6" eb="7">
      <t xml:space="preserve">ベツ </t>
    </rPh>
    <rPh sb="7" eb="10">
      <t>リヨウクミ</t>
    </rPh>
    <rPh sb="10" eb="11">
      <t>スウ</t>
    </rPh>
    <phoneticPr fontId="1"/>
  </si>
  <si>
    <t>3～4時間</t>
    <rPh sb="3" eb="5">
      <t>ジカン</t>
    </rPh>
    <phoneticPr fontId="1"/>
  </si>
  <si>
    <t>3人～6人</t>
    <rPh sb="1" eb="2">
      <t>ニン</t>
    </rPh>
    <rPh sb="4" eb="5">
      <t>ニン</t>
    </rPh>
    <phoneticPr fontId="1"/>
  </si>
  <si>
    <t>割合</t>
    <rPh sb="0" eb="2">
      <t>ワリアイ</t>
    </rPh>
    <phoneticPr fontId="1"/>
  </si>
  <si>
    <t>３．1人利用時の利用時間</t>
    <rPh sb="3" eb="4">
      <t>リ</t>
    </rPh>
    <rPh sb="4" eb="7">
      <t>リヨウジ</t>
    </rPh>
    <rPh sb="8" eb="12">
      <t>リヨウジカン</t>
    </rPh>
    <phoneticPr fontId="1"/>
  </si>
  <si>
    <t>利用時間</t>
    <rPh sb="0" eb="4">
      <t>リヨウジカン</t>
    </rPh>
    <phoneticPr fontId="1"/>
  </si>
  <si>
    <t>利用組数</t>
    <rPh sb="0" eb="2">
      <t>リヨウ</t>
    </rPh>
    <rPh sb="2" eb="3">
      <t>クミ</t>
    </rPh>
    <rPh sb="3" eb="4">
      <t>スウ</t>
    </rPh>
    <phoneticPr fontId="1"/>
  </si>
  <si>
    <t>グループ</t>
    <phoneticPr fontId="1"/>
  </si>
  <si>
    <t>利用時間別利用組数</t>
    <rPh sb="0" eb="2">
      <t>リヨウ</t>
    </rPh>
    <rPh sb="2" eb="4">
      <t>ジカン</t>
    </rPh>
    <rPh sb="4" eb="5">
      <t>ベツ</t>
    </rPh>
    <rPh sb="5" eb="7">
      <t>リヨウ</t>
    </rPh>
    <rPh sb="7" eb="8">
      <t>クミ</t>
    </rPh>
    <rPh sb="8" eb="9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</si>
</sst>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176" fontId="4" fillId="0" borderId="1" xfId="2" applyNumberFormat="1" applyFont="1" applyBorder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38" fontId="6" fillId="0" borderId="1" xfId="1" applyFont="1" applyBorder="1">
      <alignment vertical="center"/>
    </xf>
    <xf numFmtId="38" fontId="6" fillId="0" borderId="0" xfId="0" applyNumberFormat="1" applyFont="1">
      <alignment vertical="center"/>
    </xf>
    <xf numFmtId="38" fontId="6" fillId="0" borderId="0" xfId="1" applyFont="1" applyBorder="1">
      <alignment vertical="center"/>
    </xf>
    <xf numFmtId="176" fontId="6" fillId="0" borderId="0" xfId="2" applyNumberFormat="1" applyFont="1" applyBorder="1">
      <alignment vertical="center"/>
    </xf>
    <xf numFmtId="176" fontId="6" fillId="0" borderId="1" xfId="2" applyNumberFormat="1" applyFont="1" applyBorder="1">
      <alignment vertical="center"/>
    </xf>
    <xf numFmtId="0" fontId="5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1</a:t>
            </a:r>
            <a:r>
              <a:rPr lang="ja-JP" altLang="en-US" sz="1400"/>
              <a:t>人利用時の利用時間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問題文の図2!$C$23</c:f>
              <c:strCache>
                <c:ptCount val="1"/>
                <c:pt idx="0">
                  <c:v>1人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tint val="54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3ED-4BED-AFB8-2AD591F4DD78}"/>
              </c:ext>
            </c:extLst>
          </c:dPt>
          <c:dPt>
            <c:idx val="1"/>
            <c:bubble3D val="0"/>
            <c:spPr>
              <a:solidFill>
                <a:schemeClr val="accent6">
                  <a:tint val="77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3ED-4BED-AFB8-2AD591F4DD78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3ED-4BED-AFB8-2AD591F4DD78}"/>
              </c:ext>
            </c:extLst>
          </c:dPt>
          <c:dPt>
            <c:idx val="3"/>
            <c:bubble3D val="0"/>
            <c:spPr>
              <a:solidFill>
                <a:schemeClr val="accent6">
                  <a:shade val="76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3ED-4BED-AFB8-2AD591F4DD78}"/>
              </c:ext>
            </c:extLst>
          </c:dPt>
          <c:dPt>
            <c:idx val="4"/>
            <c:bubble3D val="0"/>
            <c:spPr>
              <a:solidFill>
                <a:schemeClr val="accent6">
                  <a:shade val="53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13ED-4BED-AFB8-2AD591F4DD78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1-13ED-4BED-AFB8-2AD591F4DD7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697B5BA-0156-44DD-90A7-B9DC863DE214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13ED-4BED-AFB8-2AD591F4DD78}"/>
                </c:ext>
              </c:extLst>
            </c:dLbl>
            <c:dLbl>
              <c:idx val="2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12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5-13ED-4BED-AFB8-2AD591F4DD78}"/>
                </c:ext>
              </c:extLst>
            </c:dLbl>
            <c:dLbl>
              <c:idx val="3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12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7-13ED-4BED-AFB8-2AD591F4DD7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9-13ED-4BED-AFB8-2AD591F4DD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howDataLabelsRange val="1"/>
              </c:ext>
            </c:extLst>
          </c:dLbls>
          <c:cat>
            <c:strRef>
              <c:f>問題文の図2!$B$24:$B$28</c:f>
              <c:strCache>
                <c:ptCount val="5"/>
                <c:pt idx="0">
                  <c:v>0～1時間</c:v>
                </c:pt>
                <c:pt idx="1">
                  <c:v>1～2時間</c:v>
                </c:pt>
                <c:pt idx="2">
                  <c:v>2～3時間</c:v>
                </c:pt>
                <c:pt idx="3">
                  <c:v>3～4時間</c:v>
                </c:pt>
                <c:pt idx="4">
                  <c:v>4時間以上</c:v>
                </c:pt>
              </c:strCache>
            </c:strRef>
          </c:cat>
          <c:val>
            <c:numRef>
              <c:f>問題文の図2!$C$24:$C$28</c:f>
              <c:numCache>
                <c:formatCode>#,##0_);[Red]\(#,##0\)</c:formatCode>
                <c:ptCount val="5"/>
                <c:pt idx="0">
                  <c:v>714</c:v>
                </c:pt>
                <c:pt idx="1">
                  <c:v>800</c:v>
                </c:pt>
                <c:pt idx="2">
                  <c:v>370</c:v>
                </c:pt>
                <c:pt idx="3">
                  <c:v>181</c:v>
                </c:pt>
                <c:pt idx="4">
                  <c:v>343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問題文の図2!$D$24:$D$28</c15:f>
                <c15:dlblRangeCache>
                  <c:ptCount val="5"/>
                  <c:pt idx="0">
                    <c:v>29.7%</c:v>
                  </c:pt>
                  <c:pt idx="1">
                    <c:v>33.2%</c:v>
                  </c:pt>
                  <c:pt idx="2">
                    <c:v>15.4%</c:v>
                  </c:pt>
                  <c:pt idx="3">
                    <c:v>7.5%</c:v>
                  </c:pt>
                  <c:pt idx="4">
                    <c:v>14.2%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13ED-4BED-AFB8-2AD591F4DD78}"/>
            </c:ext>
          </c:extLst>
        </c:ser>
        <c:ser>
          <c:idx val="1"/>
          <c:order val="1"/>
          <c:tx>
            <c:strRef>
              <c:f>問題文の図2!$D$23</c:f>
              <c:strCache>
                <c:ptCount val="1"/>
                <c:pt idx="0">
                  <c:v>構成比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tint val="54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13ED-4BED-AFB8-2AD591F4DD78}"/>
              </c:ext>
            </c:extLst>
          </c:dPt>
          <c:dPt>
            <c:idx val="1"/>
            <c:bubble3D val="0"/>
            <c:spPr>
              <a:solidFill>
                <a:schemeClr val="accent6">
                  <a:tint val="77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13ED-4BED-AFB8-2AD591F4DD78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13ED-4BED-AFB8-2AD591F4DD78}"/>
              </c:ext>
            </c:extLst>
          </c:dPt>
          <c:dPt>
            <c:idx val="3"/>
            <c:bubble3D val="0"/>
            <c:spPr>
              <a:solidFill>
                <a:schemeClr val="accent6">
                  <a:shade val="76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13ED-4BED-AFB8-2AD591F4DD78}"/>
              </c:ext>
            </c:extLst>
          </c:dPt>
          <c:dPt>
            <c:idx val="4"/>
            <c:bubble3D val="0"/>
            <c:spPr>
              <a:solidFill>
                <a:schemeClr val="accent6">
                  <a:shade val="53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13ED-4BED-AFB8-2AD591F4DD7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問題文の図2!$B$24:$B$28</c:f>
              <c:strCache>
                <c:ptCount val="5"/>
                <c:pt idx="0">
                  <c:v>0～1時間</c:v>
                </c:pt>
                <c:pt idx="1">
                  <c:v>1～2時間</c:v>
                </c:pt>
                <c:pt idx="2">
                  <c:v>2～3時間</c:v>
                </c:pt>
                <c:pt idx="3">
                  <c:v>3～4時間</c:v>
                </c:pt>
                <c:pt idx="4">
                  <c:v>4時間以上</c:v>
                </c:pt>
              </c:strCache>
            </c:strRef>
          </c:cat>
          <c:val>
            <c:numRef>
              <c:f>問題文の図2!$D$24:$D$28</c:f>
              <c:numCache>
                <c:formatCode>0.0%</c:formatCode>
                <c:ptCount val="5"/>
                <c:pt idx="0">
                  <c:v>0.29651162790697677</c:v>
                </c:pt>
                <c:pt idx="1">
                  <c:v>0.33222591362126247</c:v>
                </c:pt>
                <c:pt idx="2">
                  <c:v>0.15365448504983389</c:v>
                </c:pt>
                <c:pt idx="3">
                  <c:v>7.5166112956810638E-2</c:v>
                </c:pt>
                <c:pt idx="4">
                  <c:v>0.14244186046511628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13ED-4BED-AFB8-2AD591F4D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1</a:t>
            </a:r>
            <a:r>
              <a:rPr lang="ja-JP" altLang="en-US" sz="1400"/>
              <a:t>人利用時の利用時間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解答例!$C$23</c:f>
              <c:strCache>
                <c:ptCount val="1"/>
                <c:pt idx="0">
                  <c:v>1人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tint val="54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2B04-43FB-8AC1-3CFCE5039A9E}"/>
              </c:ext>
            </c:extLst>
          </c:dPt>
          <c:dPt>
            <c:idx val="1"/>
            <c:bubble3D val="0"/>
            <c:spPr>
              <a:solidFill>
                <a:schemeClr val="accent6">
                  <a:tint val="77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B04-43FB-8AC1-3CFCE5039A9E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2B04-43FB-8AC1-3CFCE5039A9E}"/>
              </c:ext>
            </c:extLst>
          </c:dPt>
          <c:dPt>
            <c:idx val="3"/>
            <c:bubble3D val="0"/>
            <c:spPr>
              <a:solidFill>
                <a:schemeClr val="accent6">
                  <a:shade val="76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B04-43FB-8AC1-3CFCE5039A9E}"/>
              </c:ext>
            </c:extLst>
          </c:dPt>
          <c:dPt>
            <c:idx val="4"/>
            <c:bubble3D val="0"/>
            <c:spPr>
              <a:solidFill>
                <a:schemeClr val="accent6">
                  <a:shade val="53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2B04-43FB-8AC1-3CFCE5039A9E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FE0495A0-A60A-4D38-99DB-8657CA9CBBA2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2B04-43FB-8AC1-3CFCE5039A9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767DD7F-A8CE-4C71-B38F-1454BB2C1B94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2B04-43FB-8AC1-3CFCE5039A9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11E7C15-7369-486B-8C31-E02BEFDB24A3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2B04-43FB-8AC1-3CFCE5039A9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028EF7C-3F27-45A2-8469-A32322AC47D5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2B04-43FB-8AC1-3CFCE5039A9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4F39B61-A2D0-4BB7-8343-A575669F1301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2B04-43FB-8AC1-3CFCE5039A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howDataLabelsRange val="1"/>
              </c:ext>
            </c:extLst>
          </c:dLbls>
          <c:cat>
            <c:strRef>
              <c:f>解答例!$B$24:$B$28</c:f>
              <c:strCache>
                <c:ptCount val="5"/>
                <c:pt idx="0">
                  <c:v>0～1時間</c:v>
                </c:pt>
                <c:pt idx="1">
                  <c:v>1～2時間</c:v>
                </c:pt>
                <c:pt idx="2">
                  <c:v>2～3時間</c:v>
                </c:pt>
                <c:pt idx="3">
                  <c:v>3～4時間</c:v>
                </c:pt>
                <c:pt idx="4">
                  <c:v>4時間以上</c:v>
                </c:pt>
              </c:strCache>
            </c:strRef>
          </c:cat>
          <c:val>
            <c:numRef>
              <c:f>解答例!$C$24:$C$28</c:f>
              <c:numCache>
                <c:formatCode>#,##0_);[Red]\(#,##0\)</c:formatCode>
                <c:ptCount val="5"/>
                <c:pt idx="0">
                  <c:v>714</c:v>
                </c:pt>
                <c:pt idx="1">
                  <c:v>800</c:v>
                </c:pt>
                <c:pt idx="2">
                  <c:v>370</c:v>
                </c:pt>
                <c:pt idx="3">
                  <c:v>181</c:v>
                </c:pt>
                <c:pt idx="4">
                  <c:v>343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解答例!$D$24:$D$28</c15:f>
                <c15:dlblRangeCache>
                  <c:ptCount val="5"/>
                  <c:pt idx="0">
                    <c:v>29.7%</c:v>
                  </c:pt>
                  <c:pt idx="1">
                    <c:v>33.2%</c:v>
                  </c:pt>
                  <c:pt idx="2">
                    <c:v>15.4%</c:v>
                  </c:pt>
                  <c:pt idx="3">
                    <c:v>7.5%</c:v>
                  </c:pt>
                  <c:pt idx="4">
                    <c:v>14.2%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2B04-43FB-8AC1-3CFCE5039A9E}"/>
            </c:ext>
          </c:extLst>
        </c:ser>
        <c:ser>
          <c:idx val="1"/>
          <c:order val="1"/>
          <c:tx>
            <c:strRef>
              <c:f>解答例!$D$23</c:f>
              <c:strCache>
                <c:ptCount val="1"/>
                <c:pt idx="0">
                  <c:v>構成比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tint val="54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74BF-4F80-9110-BF916AA7FD97}"/>
              </c:ext>
            </c:extLst>
          </c:dPt>
          <c:dPt>
            <c:idx val="1"/>
            <c:bubble3D val="0"/>
            <c:spPr>
              <a:solidFill>
                <a:schemeClr val="accent6">
                  <a:tint val="77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74BF-4F80-9110-BF916AA7FD97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74BF-4F80-9110-BF916AA7FD97}"/>
              </c:ext>
            </c:extLst>
          </c:dPt>
          <c:dPt>
            <c:idx val="3"/>
            <c:bubble3D val="0"/>
            <c:spPr>
              <a:solidFill>
                <a:schemeClr val="accent6">
                  <a:shade val="76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74BF-4F80-9110-BF916AA7FD97}"/>
              </c:ext>
            </c:extLst>
          </c:dPt>
          <c:dPt>
            <c:idx val="4"/>
            <c:bubble3D val="0"/>
            <c:spPr>
              <a:solidFill>
                <a:schemeClr val="accent6">
                  <a:shade val="53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74BF-4F80-9110-BF916AA7FD9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解答例!$B$24:$B$28</c:f>
              <c:strCache>
                <c:ptCount val="5"/>
                <c:pt idx="0">
                  <c:v>0～1時間</c:v>
                </c:pt>
                <c:pt idx="1">
                  <c:v>1～2時間</c:v>
                </c:pt>
                <c:pt idx="2">
                  <c:v>2～3時間</c:v>
                </c:pt>
                <c:pt idx="3">
                  <c:v>3～4時間</c:v>
                </c:pt>
                <c:pt idx="4">
                  <c:v>4時間以上</c:v>
                </c:pt>
              </c:strCache>
            </c:strRef>
          </c:cat>
          <c:val>
            <c:numRef>
              <c:f>解答例!$D$24:$D$28</c:f>
              <c:numCache>
                <c:formatCode>0.0%</c:formatCode>
                <c:ptCount val="5"/>
                <c:pt idx="0">
                  <c:v>0.29651162790697677</c:v>
                </c:pt>
                <c:pt idx="1">
                  <c:v>0.33222591362126247</c:v>
                </c:pt>
                <c:pt idx="2">
                  <c:v>0.15365448504983389</c:v>
                </c:pt>
                <c:pt idx="3">
                  <c:v>7.5166112956810638E-2</c:v>
                </c:pt>
                <c:pt idx="4">
                  <c:v>0.14244186046511628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04-43FB-8AC1-3CFCE5039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669290</xdr:colOff>
      <xdr:row>1</xdr:row>
      <xdr:rowOff>130810</xdr:rowOff>
    </xdr:from>
    <xdr:to>
      <xdr:col>5</xdr:col>
      <xdr:colOff>314325</xdr:colOff>
      <xdr:row>10</xdr:row>
      <xdr:rowOff>228600</xdr:rowOff>
    </xdr:to>
    <xdr:sp macro="" textlink="">
      <xdr:nvSpPr>
        <xdr:cNvPr id="2" name="メモ 1">
          <a:extLst>
            <a:ext uri="{FF2B5EF4-FFF2-40B4-BE49-F238E27FC236}">
              <a16:creationId xmlns:a16="http://schemas.microsoft.com/office/drawing/2014/main" id="{E6135B01-E679-7346-9A6D-C3945938A011}"/>
            </a:ext>
          </a:extLst>
        </xdr:cNvPr>
        <xdr:cNvSpPr/>
      </xdr:nvSpPr>
      <xdr:spPr>
        <a:xfrm>
          <a:off x="669290" y="378460"/>
          <a:ext cx="5169535" cy="236474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673100</xdr:colOff>
      <xdr:row>13</xdr:row>
      <xdr:rowOff>127000</xdr:rowOff>
    </xdr:from>
    <xdr:to>
      <xdr:col>6</xdr:col>
      <xdr:colOff>330200</xdr:colOff>
      <xdr:row>21</xdr:row>
      <xdr:rowOff>228600</xdr:rowOff>
    </xdr:to>
    <xdr:sp macro="" textlink="">
      <xdr:nvSpPr>
        <xdr:cNvPr id="3" name="メモ 2">
          <a:extLst>
            <a:ext uri="{FF2B5EF4-FFF2-40B4-BE49-F238E27FC236}">
              <a16:creationId xmlns:a16="http://schemas.microsoft.com/office/drawing/2014/main" id="{B0FDBA10-6BBD-8541-AE7D-4F4DC2EBB0A2}"/>
            </a:ext>
          </a:extLst>
        </xdr:cNvPr>
        <xdr:cNvSpPr/>
      </xdr:nvSpPr>
      <xdr:spPr>
        <a:xfrm>
          <a:off x="673100" y="3225800"/>
          <a:ext cx="5359400" cy="2184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85893</xdr:colOff>
      <xdr:row>28</xdr:row>
      <xdr:rowOff>92392</xdr:rowOff>
    </xdr:from>
    <xdr:to>
      <xdr:col>6</xdr:col>
      <xdr:colOff>571335</xdr:colOff>
      <xdr:row>45</xdr:row>
      <xdr:rowOff>174307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66606BB-83B2-4757-9800-F0AFFEC766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1159059</xdr:colOff>
      <xdr:row>44</xdr:row>
      <xdr:rowOff>92893</xdr:rowOff>
    </xdr:from>
    <xdr:to>
      <xdr:col>5</xdr:col>
      <xdr:colOff>383839</xdr:colOff>
      <xdr:row>45</xdr:row>
      <xdr:rowOff>97512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C7A1AC75-F5D3-4166-B17F-8B279B4B07F5}"/>
            </a:ext>
          </a:extLst>
        </xdr:cNvPr>
        <xdr:cNvSpPr/>
      </xdr:nvSpPr>
      <xdr:spPr>
        <a:xfrm>
          <a:off x="5931585" y="11242156"/>
          <a:ext cx="688622" cy="25527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234954</xdr:colOff>
      <xdr:row>44</xdr:row>
      <xdr:rowOff>96703</xdr:rowOff>
    </xdr:from>
    <xdr:to>
      <xdr:col>4</xdr:col>
      <xdr:colOff>868466</xdr:colOff>
      <xdr:row>45</xdr:row>
      <xdr:rowOff>93702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5A8D9642-0B9A-44D2-B9BE-3B8FC4D9B50B}"/>
            </a:ext>
          </a:extLst>
        </xdr:cNvPr>
        <xdr:cNvSpPr/>
      </xdr:nvSpPr>
      <xdr:spPr>
        <a:xfrm>
          <a:off x="5007480" y="11245966"/>
          <a:ext cx="633512" cy="24765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803325</xdr:colOff>
      <xdr:row>44</xdr:row>
      <xdr:rowOff>92893</xdr:rowOff>
    </xdr:from>
    <xdr:to>
      <xdr:col>3</xdr:col>
      <xdr:colOff>1446797</xdr:colOff>
      <xdr:row>45</xdr:row>
      <xdr:rowOff>97512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FB8206F2-24F1-45BA-8E23-D774BD7E9847}"/>
            </a:ext>
          </a:extLst>
        </xdr:cNvPr>
        <xdr:cNvSpPr/>
      </xdr:nvSpPr>
      <xdr:spPr>
        <a:xfrm>
          <a:off x="4112009" y="11242156"/>
          <a:ext cx="643472" cy="25527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1364413</xdr:colOff>
      <xdr:row>44</xdr:row>
      <xdr:rowOff>92893</xdr:rowOff>
    </xdr:from>
    <xdr:to>
      <xdr:col>3</xdr:col>
      <xdr:colOff>559018</xdr:colOff>
      <xdr:row>45</xdr:row>
      <xdr:rowOff>97512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479D62C3-31FB-4A78-A172-3CD692F4DFED}"/>
            </a:ext>
          </a:extLst>
        </xdr:cNvPr>
        <xdr:cNvSpPr/>
      </xdr:nvSpPr>
      <xdr:spPr>
        <a:xfrm>
          <a:off x="3209255" y="11242156"/>
          <a:ext cx="658447" cy="25527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454602</xdr:colOff>
      <xdr:row>44</xdr:row>
      <xdr:rowOff>85273</xdr:rowOff>
    </xdr:from>
    <xdr:to>
      <xdr:col>2</xdr:col>
      <xdr:colOff>1121923</xdr:colOff>
      <xdr:row>45</xdr:row>
      <xdr:rowOff>101322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F457C5FD-D608-4905-A777-961C096384ED}"/>
            </a:ext>
          </a:extLst>
        </xdr:cNvPr>
        <xdr:cNvSpPr/>
      </xdr:nvSpPr>
      <xdr:spPr>
        <a:xfrm>
          <a:off x="2299444" y="11234536"/>
          <a:ext cx="667321" cy="26670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85893</xdr:colOff>
      <xdr:row>28</xdr:row>
      <xdr:rowOff>92392</xdr:rowOff>
    </xdr:from>
    <xdr:to>
      <xdr:col>6</xdr:col>
      <xdr:colOff>571335</xdr:colOff>
      <xdr:row>45</xdr:row>
      <xdr:rowOff>174307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E3622D7-3916-4B10-B946-2D6CFC2D9A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85E8-01F1-DF41-9D93-D88C9A7732B7}">
  <dimension ref="B3:F21"/>
  <sheetViews>
    <sheetView showGridLines="0" workbookViewId="0">
      <selection activeCell="J18" sqref="J18"/>
    </sheetView>
  </sheetViews>
  <sheetFormatPr defaultColWidth="10.81640625" defaultRowHeight="19.8" x14ac:dyDescent="0.5"/>
  <cols>
    <col min="2" max="2" width="16.26953125" bestFit="1" customWidth="1"/>
    <col min="3" max="6" width="13" customWidth="1"/>
  </cols>
  <sheetData>
    <row r="3" spans="2:6" ht="22.2" x14ac:dyDescent="0.5">
      <c r="B3" s="3" t="s">
        <v>34</v>
      </c>
      <c r="E3" s="4" t="s">
        <v>18</v>
      </c>
      <c r="F3" s="4"/>
    </row>
    <row r="4" spans="2:6" x14ac:dyDescent="0.5">
      <c r="B4" s="1" t="s">
        <v>35</v>
      </c>
      <c r="C4" s="1" t="s">
        <v>25</v>
      </c>
      <c r="D4" s="1" t="s">
        <v>26</v>
      </c>
      <c r="E4" s="1" t="s">
        <v>27</v>
      </c>
    </row>
    <row r="5" spans="2:6" x14ac:dyDescent="0.5">
      <c r="B5" s="2" t="s">
        <v>11</v>
      </c>
      <c r="C5" s="5">
        <v>775</v>
      </c>
      <c r="D5" s="5">
        <v>801</v>
      </c>
      <c r="E5" s="5">
        <v>832</v>
      </c>
    </row>
    <row r="6" spans="2:6" x14ac:dyDescent="0.5">
      <c r="B6" s="2" t="s">
        <v>12</v>
      </c>
      <c r="C6" s="5">
        <v>680</v>
      </c>
      <c r="D6" s="5">
        <v>643</v>
      </c>
      <c r="E6" s="5">
        <v>620</v>
      </c>
    </row>
    <row r="7" spans="2:6" x14ac:dyDescent="0.5">
      <c r="B7" s="2" t="s">
        <v>16</v>
      </c>
      <c r="C7" s="5">
        <v>483</v>
      </c>
      <c r="D7" s="5">
        <v>472</v>
      </c>
      <c r="E7" s="5">
        <v>539</v>
      </c>
    </row>
    <row r="8" spans="2:6" x14ac:dyDescent="0.5">
      <c r="B8" s="2" t="s">
        <v>15</v>
      </c>
      <c r="C8" s="5">
        <v>127</v>
      </c>
      <c r="D8" s="5">
        <v>131</v>
      </c>
      <c r="E8" s="5">
        <v>119</v>
      </c>
    </row>
    <row r="9" spans="2:6" x14ac:dyDescent="0.5">
      <c r="B9" s="2" t="s">
        <v>14</v>
      </c>
      <c r="C9" s="5">
        <v>88</v>
      </c>
      <c r="D9" s="5">
        <v>97</v>
      </c>
      <c r="E9" s="5">
        <v>77</v>
      </c>
    </row>
    <row r="10" spans="2:6" x14ac:dyDescent="0.5">
      <c r="B10" s="2" t="s">
        <v>17</v>
      </c>
      <c r="C10" s="5">
        <v>80</v>
      </c>
      <c r="D10" s="5">
        <v>64</v>
      </c>
      <c r="E10" s="5">
        <v>88</v>
      </c>
    </row>
    <row r="15" spans="2:6" ht="22.2" x14ac:dyDescent="0.5">
      <c r="B15" s="3" t="s">
        <v>36</v>
      </c>
      <c r="F15" s="4" t="s">
        <v>18</v>
      </c>
    </row>
    <row r="16" spans="2:6" x14ac:dyDescent="0.5">
      <c r="B16" s="1" t="s">
        <v>33</v>
      </c>
      <c r="C16" s="1" t="s">
        <v>11</v>
      </c>
      <c r="D16" s="1" t="s">
        <v>12</v>
      </c>
      <c r="E16" s="1" t="s">
        <v>30</v>
      </c>
      <c r="F16" s="1" t="s">
        <v>13</v>
      </c>
    </row>
    <row r="17" spans="2:6" x14ac:dyDescent="0.5">
      <c r="B17" s="2" t="s">
        <v>20</v>
      </c>
      <c r="C17" s="5">
        <v>714</v>
      </c>
      <c r="D17" s="5">
        <v>283</v>
      </c>
      <c r="E17" s="5">
        <v>54</v>
      </c>
      <c r="F17" s="5">
        <v>8</v>
      </c>
    </row>
    <row r="18" spans="2:6" x14ac:dyDescent="0.5">
      <c r="B18" s="2" t="s">
        <v>21</v>
      </c>
      <c r="C18" s="5">
        <v>800</v>
      </c>
      <c r="D18" s="5">
        <v>1470</v>
      </c>
      <c r="E18" s="5">
        <v>1023</v>
      </c>
      <c r="F18" s="5">
        <v>31</v>
      </c>
    </row>
    <row r="19" spans="2:6" x14ac:dyDescent="0.5">
      <c r="B19" s="2" t="s">
        <v>22</v>
      </c>
      <c r="C19" s="5">
        <v>370</v>
      </c>
      <c r="D19" s="5">
        <v>60</v>
      </c>
      <c r="E19" s="5">
        <v>319</v>
      </c>
      <c r="F19" s="5">
        <v>182</v>
      </c>
    </row>
    <row r="20" spans="2:6" x14ac:dyDescent="0.5">
      <c r="B20" s="2" t="s">
        <v>29</v>
      </c>
      <c r="C20" s="5">
        <v>181</v>
      </c>
      <c r="D20" s="5">
        <v>53</v>
      </c>
      <c r="E20" s="5">
        <v>289</v>
      </c>
      <c r="F20" s="5">
        <v>214</v>
      </c>
    </row>
    <row r="21" spans="2:6" x14ac:dyDescent="0.5">
      <c r="B21" s="2" t="s">
        <v>23</v>
      </c>
      <c r="C21" s="5">
        <v>343</v>
      </c>
      <c r="D21" s="5">
        <v>77</v>
      </c>
      <c r="E21" s="5">
        <v>186</v>
      </c>
      <c r="F21" s="5">
        <v>59</v>
      </c>
    </row>
  </sheetData>
  <phoneticPr fontId="1"/>
  <pageMargins left="0.7" right="0.7" top="0.75" bottom="0.75" header="0.3" footer="0.3"/>
  <headerFooter>
    <oddFooter>&amp;L_x000D_&amp;1#&amp;"Calibri"&amp;12&amp;K000000 　　　【関係者外秘】Confidential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CBAB4-CA16-458A-9D58-02C26013EFD8}">
  <dimension ref="A2:K46"/>
  <sheetViews>
    <sheetView topLeftCell="A21" zoomScale="95" zoomScaleNormal="95" workbookViewId="0">
      <selection activeCell="L60" sqref="L60"/>
    </sheetView>
  </sheetViews>
  <sheetFormatPr defaultColWidth="10.7265625" defaultRowHeight="22.2" x14ac:dyDescent="0.5"/>
  <cols>
    <col min="1" max="1" width="4.54296875" style="6" customWidth="1"/>
    <col min="2" max="7" width="17.453125" style="6" customWidth="1"/>
    <col min="8" max="9" width="17.81640625" style="6" customWidth="1"/>
    <col min="10" max="16384" width="10.7265625" style="6"/>
  </cols>
  <sheetData>
    <row r="2" spans="1:11" x14ac:dyDescent="0.5">
      <c r="A2" s="18" t="s">
        <v>19</v>
      </c>
      <c r="B2" s="18"/>
      <c r="C2" s="18"/>
      <c r="D2" s="18"/>
      <c r="E2" s="18"/>
      <c r="F2" s="18"/>
      <c r="G2" s="18"/>
      <c r="H2" s="18"/>
    </row>
    <row r="4" spans="1:11" customFormat="1" ht="19.8" x14ac:dyDescent="0.5">
      <c r="A4" t="s">
        <v>24</v>
      </c>
      <c r="H4" s="10" t="s">
        <v>18</v>
      </c>
    </row>
    <row r="5" spans="1:11" customFormat="1" ht="19.8" x14ac:dyDescent="0.5">
      <c r="B5" s="11" t="s">
        <v>0</v>
      </c>
      <c r="C5" s="11" t="s">
        <v>25</v>
      </c>
      <c r="D5" s="11" t="s">
        <v>26</v>
      </c>
      <c r="E5" s="11" t="s">
        <v>27</v>
      </c>
      <c r="F5" s="11" t="s">
        <v>10</v>
      </c>
      <c r="G5" s="11" t="s">
        <v>2</v>
      </c>
      <c r="H5" s="11" t="s">
        <v>3</v>
      </c>
    </row>
    <row r="6" spans="1:11" customFormat="1" ht="19.8" x14ac:dyDescent="0.5">
      <c r="B6" s="12" t="s">
        <v>11</v>
      </c>
      <c r="C6" s="13">
        <v>775</v>
      </c>
      <c r="D6" s="13">
        <v>801</v>
      </c>
      <c r="E6" s="13">
        <v>832</v>
      </c>
      <c r="F6" s="13">
        <f>SUM(C6:E6)</f>
        <v>2408</v>
      </c>
      <c r="G6" s="13">
        <f>AVERAGE(C6:E6)</f>
        <v>802.66666666666663</v>
      </c>
      <c r="H6" s="13">
        <f>MAX(C6:E6)</f>
        <v>832</v>
      </c>
      <c r="J6" s="14"/>
    </row>
    <row r="7" spans="1:11" customFormat="1" ht="19.8" x14ac:dyDescent="0.5">
      <c r="B7" s="12" t="s">
        <v>12</v>
      </c>
      <c r="C7" s="13">
        <v>680</v>
      </c>
      <c r="D7" s="13">
        <v>643</v>
      </c>
      <c r="E7" s="13">
        <v>620</v>
      </c>
      <c r="F7" s="13">
        <f t="shared" ref="F7:F11" si="0">SUM(C7:E7)</f>
        <v>1943</v>
      </c>
      <c r="G7" s="13">
        <f t="shared" ref="G7:G11" si="1">AVERAGE(C7:E7)</f>
        <v>647.66666666666663</v>
      </c>
      <c r="H7" s="13">
        <f t="shared" ref="H7:H11" si="2">MAX(C7:E7)</f>
        <v>680</v>
      </c>
      <c r="J7" s="14"/>
    </row>
    <row r="8" spans="1:11" customFormat="1" ht="19.8" x14ac:dyDescent="0.5">
      <c r="B8" s="12" t="s">
        <v>16</v>
      </c>
      <c r="C8" s="13">
        <v>483</v>
      </c>
      <c r="D8" s="13">
        <v>472</v>
      </c>
      <c r="E8" s="13">
        <v>539</v>
      </c>
      <c r="F8" s="13">
        <f t="shared" si="0"/>
        <v>1494</v>
      </c>
      <c r="G8" s="13">
        <f t="shared" si="1"/>
        <v>498</v>
      </c>
      <c r="H8" s="13">
        <f t="shared" si="2"/>
        <v>539</v>
      </c>
      <c r="J8" s="14"/>
    </row>
    <row r="9" spans="1:11" customFormat="1" ht="19.8" x14ac:dyDescent="0.5">
      <c r="B9" s="12" t="s">
        <v>15</v>
      </c>
      <c r="C9" s="13">
        <v>127</v>
      </c>
      <c r="D9" s="13">
        <v>131</v>
      </c>
      <c r="E9" s="13">
        <v>119</v>
      </c>
      <c r="F9" s="13">
        <f t="shared" si="0"/>
        <v>377</v>
      </c>
      <c r="G9" s="13">
        <f t="shared" si="1"/>
        <v>125.66666666666667</v>
      </c>
      <c r="H9" s="13">
        <f t="shared" si="2"/>
        <v>131</v>
      </c>
      <c r="J9" s="14"/>
    </row>
    <row r="10" spans="1:11" customFormat="1" ht="19.8" x14ac:dyDescent="0.5">
      <c r="B10" s="12" t="s">
        <v>14</v>
      </c>
      <c r="C10" s="13">
        <v>88</v>
      </c>
      <c r="D10" s="13">
        <v>97</v>
      </c>
      <c r="E10" s="13">
        <v>77</v>
      </c>
      <c r="F10" s="13">
        <f t="shared" si="0"/>
        <v>262</v>
      </c>
      <c r="G10" s="13">
        <f t="shared" si="1"/>
        <v>87.333333333333329</v>
      </c>
      <c r="H10" s="13">
        <f t="shared" si="2"/>
        <v>97</v>
      </c>
      <c r="J10" s="14"/>
    </row>
    <row r="11" spans="1:11" customFormat="1" ht="19.8" x14ac:dyDescent="0.5">
      <c r="B11" s="12" t="s">
        <v>17</v>
      </c>
      <c r="C11" s="13">
        <v>80</v>
      </c>
      <c r="D11" s="13">
        <v>64</v>
      </c>
      <c r="E11" s="13">
        <v>88</v>
      </c>
      <c r="F11" s="13">
        <f t="shared" si="0"/>
        <v>232</v>
      </c>
      <c r="G11" s="13">
        <f t="shared" si="1"/>
        <v>77.333333333333329</v>
      </c>
      <c r="H11" s="13">
        <f t="shared" si="2"/>
        <v>88</v>
      </c>
      <c r="J11" s="14"/>
    </row>
    <row r="12" spans="1:11" customFormat="1" ht="19.8" x14ac:dyDescent="0.5">
      <c r="C12" s="15"/>
      <c r="D12" s="16"/>
    </row>
    <row r="13" spans="1:11" customFormat="1" ht="19.8" x14ac:dyDescent="0.5">
      <c r="A13" t="s">
        <v>28</v>
      </c>
      <c r="F13" s="10" t="s">
        <v>18</v>
      </c>
    </row>
    <row r="14" spans="1:11" customFormat="1" ht="19.8" x14ac:dyDescent="0.5">
      <c r="B14" s="11" t="s">
        <v>7</v>
      </c>
      <c r="C14" s="11" t="s">
        <v>11</v>
      </c>
      <c r="D14" s="11" t="s">
        <v>12</v>
      </c>
      <c r="E14" s="11" t="s">
        <v>30</v>
      </c>
      <c r="F14" s="11" t="s">
        <v>13</v>
      </c>
      <c r="G14" s="11" t="s">
        <v>31</v>
      </c>
      <c r="H14" s="11" t="s">
        <v>5</v>
      </c>
      <c r="I14" s="11" t="s">
        <v>6</v>
      </c>
    </row>
    <row r="15" spans="1:11" customFormat="1" ht="19.8" x14ac:dyDescent="0.5">
      <c r="B15" s="12" t="s">
        <v>20</v>
      </c>
      <c r="C15" s="13">
        <v>714</v>
      </c>
      <c r="D15" s="13">
        <v>283</v>
      </c>
      <c r="E15" s="13">
        <v>54</v>
      </c>
      <c r="F15" s="13">
        <v>8</v>
      </c>
      <c r="G15" s="17">
        <f>C15/SUM(C15:F15)</f>
        <v>0.67422096317280455</v>
      </c>
      <c r="H15" s="12">
        <f>_xlfn.RANK.EQ(F15,$F$15:$F$19,0)</f>
        <v>5</v>
      </c>
      <c r="I15" s="11" t="str">
        <f>IF(AND(E15&gt;D15,G15&gt;=0.3),"○","")</f>
        <v/>
      </c>
      <c r="J15" s="14"/>
      <c r="K15" s="14"/>
    </row>
    <row r="16" spans="1:11" customFormat="1" ht="19.8" x14ac:dyDescent="0.5">
      <c r="B16" s="12" t="s">
        <v>21</v>
      </c>
      <c r="C16" s="13">
        <v>800</v>
      </c>
      <c r="D16" s="13">
        <v>1470</v>
      </c>
      <c r="E16" s="13">
        <v>1023</v>
      </c>
      <c r="F16" s="13">
        <v>31</v>
      </c>
      <c r="G16" s="17">
        <f t="shared" ref="G16:G19" si="3">C16/SUM(C16:F16)</f>
        <v>0.24067388688327315</v>
      </c>
      <c r="H16" s="12">
        <f>_xlfn.RANK.EQ(F16,$F$15:$F$19,0)</f>
        <v>4</v>
      </c>
      <c r="I16" s="11" t="str">
        <f t="shared" ref="I16:I19" si="4">IF(AND(E16&gt;D16,G16&gt;=0.3),"○","")</f>
        <v/>
      </c>
      <c r="J16" s="14"/>
      <c r="K16" s="14"/>
    </row>
    <row r="17" spans="1:11" customFormat="1" ht="19.8" x14ac:dyDescent="0.5">
      <c r="B17" s="12" t="s">
        <v>22</v>
      </c>
      <c r="C17" s="13">
        <v>370</v>
      </c>
      <c r="D17" s="13">
        <v>60</v>
      </c>
      <c r="E17" s="13">
        <v>319</v>
      </c>
      <c r="F17" s="13">
        <v>182</v>
      </c>
      <c r="G17" s="17">
        <f t="shared" si="3"/>
        <v>0.39742212674543503</v>
      </c>
      <c r="H17" s="12">
        <f>_xlfn.RANK.EQ(F17,$F$15:$F$19,0)</f>
        <v>2</v>
      </c>
      <c r="I17" s="11" t="str">
        <f t="shared" si="4"/>
        <v>○</v>
      </c>
      <c r="J17" s="14"/>
      <c r="K17" s="14"/>
    </row>
    <row r="18" spans="1:11" customFormat="1" ht="19.8" x14ac:dyDescent="0.5">
      <c r="B18" s="12" t="s">
        <v>29</v>
      </c>
      <c r="C18" s="13">
        <v>181</v>
      </c>
      <c r="D18" s="13">
        <v>53</v>
      </c>
      <c r="E18" s="13">
        <v>289</v>
      </c>
      <c r="F18" s="13">
        <v>214</v>
      </c>
      <c r="G18" s="17">
        <f t="shared" si="3"/>
        <v>0.24559023066485752</v>
      </c>
      <c r="H18" s="12">
        <f>_xlfn.RANK.EQ(F18,$F$15:$F$19,0)</f>
        <v>1</v>
      </c>
      <c r="I18" s="11" t="str">
        <f t="shared" si="4"/>
        <v/>
      </c>
      <c r="J18" s="14"/>
      <c r="K18" s="14"/>
    </row>
    <row r="19" spans="1:11" customFormat="1" ht="19.8" x14ac:dyDescent="0.5">
      <c r="B19" s="12" t="s">
        <v>23</v>
      </c>
      <c r="C19" s="13">
        <v>343</v>
      </c>
      <c r="D19" s="13">
        <v>77</v>
      </c>
      <c r="E19" s="13">
        <v>186</v>
      </c>
      <c r="F19" s="13">
        <v>59</v>
      </c>
      <c r="G19" s="17">
        <f t="shared" si="3"/>
        <v>0.51578947368421058</v>
      </c>
      <c r="H19" s="12">
        <f>_xlfn.RANK.EQ(F19,$F$15:$F$19,0)</f>
        <v>3</v>
      </c>
      <c r="I19" s="11" t="str">
        <f t="shared" si="4"/>
        <v>○</v>
      </c>
      <c r="J19" s="14"/>
      <c r="K19" s="14"/>
    </row>
    <row r="20" spans="1:11" customFormat="1" ht="19.8" x14ac:dyDescent="0.5">
      <c r="B20" s="11" t="s">
        <v>1</v>
      </c>
      <c r="C20" s="13">
        <f>SUM(C15:C19)</f>
        <v>2408</v>
      </c>
      <c r="D20" s="13">
        <f t="shared" ref="D20:F20" si="5">SUM(D15:D19)</f>
        <v>1943</v>
      </c>
      <c r="E20" s="13">
        <f t="shared" si="5"/>
        <v>1871</v>
      </c>
      <c r="F20" s="13">
        <f t="shared" si="5"/>
        <v>494</v>
      </c>
    </row>
    <row r="21" spans="1:11" customFormat="1" ht="19.8" x14ac:dyDescent="0.5"/>
    <row r="22" spans="1:11" customFormat="1" ht="19.8" x14ac:dyDescent="0.5">
      <c r="A22" t="s">
        <v>32</v>
      </c>
    </row>
    <row r="23" spans="1:11" customFormat="1" ht="19.8" x14ac:dyDescent="0.5">
      <c r="B23" s="11" t="s">
        <v>0</v>
      </c>
      <c r="C23" s="11" t="s">
        <v>11</v>
      </c>
      <c r="D23" s="11" t="s">
        <v>4</v>
      </c>
    </row>
    <row r="24" spans="1:11" customFormat="1" ht="19.8" x14ac:dyDescent="0.5">
      <c r="B24" s="12" t="s">
        <v>20</v>
      </c>
      <c r="C24" s="13">
        <f>C15</f>
        <v>714</v>
      </c>
      <c r="D24" s="17">
        <f>C24/$C$20</f>
        <v>0.29651162790697677</v>
      </c>
    </row>
    <row r="25" spans="1:11" customFormat="1" ht="19.8" x14ac:dyDescent="0.5">
      <c r="B25" s="12" t="s">
        <v>21</v>
      </c>
      <c r="C25" s="13">
        <f t="shared" ref="C25:C28" si="6">C16</f>
        <v>800</v>
      </c>
      <c r="D25" s="17">
        <f t="shared" ref="D25:D28" si="7">C25/$C$20</f>
        <v>0.33222591362126247</v>
      </c>
    </row>
    <row r="26" spans="1:11" customFormat="1" ht="19.8" x14ac:dyDescent="0.5">
      <c r="B26" s="12" t="s">
        <v>22</v>
      </c>
      <c r="C26" s="13">
        <f t="shared" si="6"/>
        <v>370</v>
      </c>
      <c r="D26" s="17">
        <f t="shared" si="7"/>
        <v>0.15365448504983389</v>
      </c>
    </row>
    <row r="27" spans="1:11" customFormat="1" ht="19.8" x14ac:dyDescent="0.5">
      <c r="B27" s="12" t="s">
        <v>29</v>
      </c>
      <c r="C27" s="13">
        <f t="shared" si="6"/>
        <v>181</v>
      </c>
      <c r="D27" s="17">
        <f t="shared" si="7"/>
        <v>7.5166112956810638E-2</v>
      </c>
    </row>
    <row r="28" spans="1:11" customFormat="1" ht="19.8" x14ac:dyDescent="0.5">
      <c r="B28" s="12" t="s">
        <v>23</v>
      </c>
      <c r="C28" s="13">
        <f t="shared" si="6"/>
        <v>343</v>
      </c>
      <c r="D28" s="17">
        <f t="shared" si="7"/>
        <v>0.14244186046511628</v>
      </c>
    </row>
    <row r="29" spans="1:11" customFormat="1" ht="19.8" x14ac:dyDescent="0.5"/>
    <row r="30" spans="1:11" customFormat="1" ht="19.8" x14ac:dyDescent="0.5"/>
    <row r="31" spans="1:11" customFormat="1" ht="19.8" x14ac:dyDescent="0.5"/>
    <row r="32" spans="1:11" customFormat="1" ht="19.8" x14ac:dyDescent="0.5"/>
    <row r="33" customFormat="1" ht="19.8" x14ac:dyDescent="0.5"/>
    <row r="34" customFormat="1" ht="19.8" x14ac:dyDescent="0.5"/>
    <row r="35" customFormat="1" ht="19.8" x14ac:dyDescent="0.5"/>
    <row r="36" customFormat="1" ht="19.8" x14ac:dyDescent="0.5"/>
    <row r="37" customFormat="1" ht="19.8" x14ac:dyDescent="0.5"/>
    <row r="38" customFormat="1" ht="19.8" x14ac:dyDescent="0.5"/>
    <row r="39" customFormat="1" ht="19.8" x14ac:dyDescent="0.5"/>
    <row r="40" customFormat="1" ht="19.8" x14ac:dyDescent="0.5"/>
    <row r="41" customFormat="1" ht="19.8" x14ac:dyDescent="0.5"/>
    <row r="42" customFormat="1" ht="19.8" x14ac:dyDescent="0.5"/>
    <row r="43" customFormat="1" ht="19.8" x14ac:dyDescent="0.5"/>
    <row r="44" customFormat="1" ht="19.8" x14ac:dyDescent="0.5"/>
    <row r="45" customFormat="1" ht="19.8" x14ac:dyDescent="0.5"/>
    <row r="46" customFormat="1" ht="19.8" x14ac:dyDescent="0.5"/>
  </sheetData>
  <mergeCells count="1">
    <mergeCell ref="A2:H2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0FDB-59AC-E040-8128-FF8CA70539AC}">
  <dimension ref="A4:I28"/>
  <sheetViews>
    <sheetView tabSelected="1" workbookViewId="0"/>
  </sheetViews>
  <sheetFormatPr defaultColWidth="10.7265625" defaultRowHeight="22.2" x14ac:dyDescent="0.5"/>
  <cols>
    <col min="1" max="1" width="10.7265625" style="6"/>
    <col min="2" max="9" width="17.54296875" style="6" customWidth="1"/>
    <col min="10" max="16384" width="10.7265625" style="6"/>
  </cols>
  <sheetData>
    <row r="4" spans="1:9" x14ac:dyDescent="0.5">
      <c r="A4" s="6" t="s">
        <v>24</v>
      </c>
      <c r="H4" s="6" t="s">
        <v>18</v>
      </c>
    </row>
    <row r="5" spans="1:9" x14ac:dyDescent="0.5">
      <c r="B5" s="7" t="s">
        <v>0</v>
      </c>
      <c r="C5" s="7" t="s">
        <v>25</v>
      </c>
      <c r="D5" s="7" t="s">
        <v>26</v>
      </c>
      <c r="E5" s="7" t="s">
        <v>27</v>
      </c>
      <c r="F5" s="7" t="s">
        <v>10</v>
      </c>
      <c r="G5" s="7" t="s">
        <v>2</v>
      </c>
      <c r="H5" s="7" t="s">
        <v>3</v>
      </c>
    </row>
    <row r="6" spans="1:9" x14ac:dyDescent="0.5">
      <c r="B6" s="7" t="s">
        <v>11</v>
      </c>
      <c r="C6" s="8">
        <v>775</v>
      </c>
      <c r="D6" s="8">
        <v>801</v>
      </c>
      <c r="E6" s="8">
        <v>832</v>
      </c>
      <c r="F6" s="8">
        <v>2408</v>
      </c>
      <c r="G6" s="8">
        <v>802.66666666666663</v>
      </c>
      <c r="H6" s="8">
        <v>832</v>
      </c>
    </row>
    <row r="7" spans="1:9" x14ac:dyDescent="0.5">
      <c r="B7" s="7" t="s">
        <v>12</v>
      </c>
      <c r="C7" s="8">
        <v>680</v>
      </c>
      <c r="D7" s="8">
        <v>643</v>
      </c>
      <c r="E7" s="8">
        <v>620</v>
      </c>
      <c r="F7" s="8">
        <v>1943</v>
      </c>
      <c r="G7" s="8">
        <v>647.66666666666663</v>
      </c>
      <c r="H7" s="8">
        <v>680</v>
      </c>
    </row>
    <row r="8" spans="1:9" x14ac:dyDescent="0.5">
      <c r="B8" s="7" t="s">
        <v>16</v>
      </c>
      <c r="C8" s="8">
        <v>483</v>
      </c>
      <c r="D8" s="8">
        <v>472</v>
      </c>
      <c r="E8" s="8">
        <v>539</v>
      </c>
      <c r="F8" s="8">
        <v>1494</v>
      </c>
      <c r="G8" s="8">
        <v>498</v>
      </c>
      <c r="H8" s="8">
        <v>539</v>
      </c>
    </row>
    <row r="9" spans="1:9" x14ac:dyDescent="0.5">
      <c r="B9" s="7" t="s">
        <v>15</v>
      </c>
      <c r="C9" s="8">
        <v>127</v>
      </c>
      <c r="D9" s="8">
        <v>131</v>
      </c>
      <c r="E9" s="8">
        <v>119</v>
      </c>
      <c r="F9" s="8">
        <v>377</v>
      </c>
      <c r="G9" s="8">
        <v>125.66666666666667</v>
      </c>
      <c r="H9" s="8">
        <v>131</v>
      </c>
    </row>
    <row r="10" spans="1:9" x14ac:dyDescent="0.5">
      <c r="B10" s="7" t="s">
        <v>14</v>
      </c>
      <c r="C10" s="8">
        <v>88</v>
      </c>
      <c r="D10" s="8">
        <v>97</v>
      </c>
      <c r="E10" s="8">
        <v>77</v>
      </c>
      <c r="F10" s="8">
        <v>262</v>
      </c>
      <c r="G10" s="8">
        <v>87.333333333333329</v>
      </c>
      <c r="H10" s="8">
        <v>97</v>
      </c>
    </row>
    <row r="11" spans="1:9" x14ac:dyDescent="0.5">
      <c r="B11" s="7" t="s">
        <v>17</v>
      </c>
      <c r="C11" s="8">
        <v>80</v>
      </c>
      <c r="D11" s="8">
        <v>64</v>
      </c>
      <c r="E11" s="8">
        <v>88</v>
      </c>
      <c r="F11" s="8">
        <v>232</v>
      </c>
      <c r="G11" s="8">
        <v>77.333333333333329</v>
      </c>
      <c r="H11" s="8">
        <v>88</v>
      </c>
    </row>
    <row r="13" spans="1:9" x14ac:dyDescent="0.5">
      <c r="A13" s="6" t="s">
        <v>28</v>
      </c>
      <c r="F13" s="6" t="s">
        <v>18</v>
      </c>
    </row>
    <row r="14" spans="1:9" x14ac:dyDescent="0.5">
      <c r="B14" s="7" t="s">
        <v>33</v>
      </c>
      <c r="C14" s="7" t="s">
        <v>11</v>
      </c>
      <c r="D14" s="7" t="s">
        <v>12</v>
      </c>
      <c r="E14" s="7" t="s">
        <v>30</v>
      </c>
      <c r="F14" s="7" t="s">
        <v>13</v>
      </c>
      <c r="G14" s="7" t="s">
        <v>31</v>
      </c>
      <c r="H14" s="7" t="s">
        <v>5</v>
      </c>
      <c r="I14" s="7" t="s">
        <v>6</v>
      </c>
    </row>
    <row r="15" spans="1:9" x14ac:dyDescent="0.5">
      <c r="B15" s="7" t="s">
        <v>20</v>
      </c>
      <c r="C15" s="8">
        <v>714</v>
      </c>
      <c r="D15" s="8">
        <v>283</v>
      </c>
      <c r="E15" s="8">
        <v>54</v>
      </c>
      <c r="F15" s="8">
        <v>8</v>
      </c>
      <c r="G15" s="9">
        <v>0.67422096317280455</v>
      </c>
      <c r="H15" s="7">
        <v>5</v>
      </c>
      <c r="I15" s="7" t="s">
        <v>9</v>
      </c>
    </row>
    <row r="16" spans="1:9" x14ac:dyDescent="0.5">
      <c r="B16" s="7" t="s">
        <v>21</v>
      </c>
      <c r="C16" s="8">
        <v>800</v>
      </c>
      <c r="D16" s="8">
        <v>1470</v>
      </c>
      <c r="E16" s="8">
        <v>1023</v>
      </c>
      <c r="F16" s="8">
        <v>31</v>
      </c>
      <c r="G16" s="9">
        <v>0.24067388688327315</v>
      </c>
      <c r="H16" s="7">
        <v>4</v>
      </c>
      <c r="I16" s="7" t="s">
        <v>9</v>
      </c>
    </row>
    <row r="17" spans="1:9" x14ac:dyDescent="0.5">
      <c r="B17" s="7" t="s">
        <v>22</v>
      </c>
      <c r="C17" s="8">
        <v>370</v>
      </c>
      <c r="D17" s="8">
        <v>60</v>
      </c>
      <c r="E17" s="8">
        <v>319</v>
      </c>
      <c r="F17" s="8">
        <v>182</v>
      </c>
      <c r="G17" s="9">
        <v>0.39742212674543503</v>
      </c>
      <c r="H17" s="7">
        <v>2</v>
      </c>
      <c r="I17" s="7" t="s">
        <v>8</v>
      </c>
    </row>
    <row r="18" spans="1:9" x14ac:dyDescent="0.5">
      <c r="B18" s="7" t="s">
        <v>29</v>
      </c>
      <c r="C18" s="8">
        <v>181</v>
      </c>
      <c r="D18" s="8">
        <v>53</v>
      </c>
      <c r="E18" s="8">
        <v>289</v>
      </c>
      <c r="F18" s="8">
        <v>214</v>
      </c>
      <c r="G18" s="9">
        <v>0.24559023066485752</v>
      </c>
      <c r="H18" s="7">
        <v>1</v>
      </c>
      <c r="I18" s="7" t="s">
        <v>9</v>
      </c>
    </row>
    <row r="19" spans="1:9" x14ac:dyDescent="0.5">
      <c r="B19" s="7" t="s">
        <v>23</v>
      </c>
      <c r="C19" s="8">
        <v>343</v>
      </c>
      <c r="D19" s="8">
        <v>77</v>
      </c>
      <c r="E19" s="8">
        <v>186</v>
      </c>
      <c r="F19" s="8">
        <v>59</v>
      </c>
      <c r="G19" s="9">
        <v>0.51578947368421058</v>
      </c>
      <c r="H19" s="7">
        <v>3</v>
      </c>
      <c r="I19" s="7" t="s">
        <v>8</v>
      </c>
    </row>
    <row r="20" spans="1:9" x14ac:dyDescent="0.5">
      <c r="B20" s="7" t="s">
        <v>1</v>
      </c>
      <c r="C20" s="8">
        <v>2408</v>
      </c>
      <c r="D20" s="8">
        <v>1943</v>
      </c>
      <c r="E20" s="8">
        <v>1871</v>
      </c>
      <c r="F20" s="8">
        <v>494</v>
      </c>
    </row>
    <row r="22" spans="1:9" x14ac:dyDescent="0.5">
      <c r="A22" s="6" t="s">
        <v>32</v>
      </c>
    </row>
    <row r="23" spans="1:9" x14ac:dyDescent="0.5">
      <c r="B23" s="7" t="s">
        <v>0</v>
      </c>
      <c r="C23" s="7" t="s">
        <v>11</v>
      </c>
      <c r="D23" s="7" t="s">
        <v>4</v>
      </c>
    </row>
    <row r="24" spans="1:9" x14ac:dyDescent="0.5">
      <c r="B24" s="7" t="s">
        <v>20</v>
      </c>
      <c r="C24" s="8">
        <v>714</v>
      </c>
      <c r="D24" s="9">
        <v>0.29651162790697677</v>
      </c>
    </row>
    <row r="25" spans="1:9" x14ac:dyDescent="0.5">
      <c r="B25" s="7" t="s">
        <v>21</v>
      </c>
      <c r="C25" s="8">
        <v>800</v>
      </c>
      <c r="D25" s="9">
        <v>0.33222591362126247</v>
      </c>
    </row>
    <row r="26" spans="1:9" x14ac:dyDescent="0.5">
      <c r="B26" s="7" t="s">
        <v>22</v>
      </c>
      <c r="C26" s="8">
        <v>370</v>
      </c>
      <c r="D26" s="9">
        <v>0.15365448504983389</v>
      </c>
    </row>
    <row r="27" spans="1:9" x14ac:dyDescent="0.5">
      <c r="B27" s="7" t="s">
        <v>29</v>
      </c>
      <c r="C27" s="8">
        <v>181</v>
      </c>
      <c r="D27" s="9">
        <v>7.5166112956810638E-2</v>
      </c>
    </row>
    <row r="28" spans="1:9" x14ac:dyDescent="0.5">
      <c r="B28" s="7" t="s">
        <v>23</v>
      </c>
      <c r="C28" s="8">
        <v>343</v>
      </c>
      <c r="D28" s="9">
        <v>0.14244186046511628</v>
      </c>
    </row>
  </sheetData>
  <sortState xmlns:xlrd2="http://schemas.microsoft.com/office/spreadsheetml/2017/richdata2" ref="A15:D20">
    <sortCondition descending="1" ref="D14:D20"/>
  </sortState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593D1-F27B-4D2F-8309-E16593FE86C1}">
  <dimension ref="A2:K46"/>
  <sheetViews>
    <sheetView topLeftCell="A22" zoomScale="95" zoomScaleNormal="95" workbookViewId="0">
      <selection activeCell="L60" sqref="L60"/>
    </sheetView>
  </sheetViews>
  <sheetFormatPr defaultColWidth="10.7265625" defaultRowHeight="22.2" x14ac:dyDescent="0.5"/>
  <cols>
    <col min="1" max="1" width="4.54296875" style="6" customWidth="1"/>
    <col min="2" max="7" width="17.453125" style="6" customWidth="1"/>
    <col min="8" max="9" width="17.81640625" style="6" customWidth="1"/>
    <col min="10" max="16384" width="10.7265625" style="6"/>
  </cols>
  <sheetData>
    <row r="2" spans="1:11" x14ac:dyDescent="0.5">
      <c r="A2" s="18" t="s">
        <v>19</v>
      </c>
      <c r="B2" s="18"/>
      <c r="C2" s="18"/>
      <c r="D2" s="18"/>
      <c r="E2" s="18"/>
      <c r="F2" s="18"/>
      <c r="G2" s="18"/>
      <c r="H2" s="18"/>
    </row>
    <row r="4" spans="1:11" customFormat="1" ht="19.8" x14ac:dyDescent="0.5">
      <c r="A4" t="s">
        <v>24</v>
      </c>
      <c r="H4" s="10" t="s">
        <v>18</v>
      </c>
    </row>
    <row r="5" spans="1:11" customFormat="1" ht="19.8" x14ac:dyDescent="0.5">
      <c r="B5" s="11" t="s">
        <v>0</v>
      </c>
      <c r="C5" s="11" t="s">
        <v>25</v>
      </c>
      <c r="D5" s="11" t="s">
        <v>26</v>
      </c>
      <c r="E5" s="11" t="s">
        <v>27</v>
      </c>
      <c r="F5" s="11" t="s">
        <v>10</v>
      </c>
      <c r="G5" s="11" t="s">
        <v>2</v>
      </c>
      <c r="H5" s="11" t="s">
        <v>3</v>
      </c>
    </row>
    <row r="6" spans="1:11" customFormat="1" ht="19.8" x14ac:dyDescent="0.5">
      <c r="B6" s="12" t="s">
        <v>11</v>
      </c>
      <c r="C6" s="13">
        <v>775</v>
      </c>
      <c r="D6" s="13">
        <v>801</v>
      </c>
      <c r="E6" s="13">
        <v>832</v>
      </c>
      <c r="F6" s="13">
        <f>SUM(C6:E6)</f>
        <v>2408</v>
      </c>
      <c r="G6" s="13">
        <f>AVERAGE(C6:E6)</f>
        <v>802.66666666666663</v>
      </c>
      <c r="H6" s="13">
        <f>MAX(C6:E6)</f>
        <v>832</v>
      </c>
      <c r="J6" s="14"/>
    </row>
    <row r="7" spans="1:11" customFormat="1" ht="19.8" x14ac:dyDescent="0.5">
      <c r="B7" s="12" t="s">
        <v>12</v>
      </c>
      <c r="C7" s="13">
        <v>680</v>
      </c>
      <c r="D7" s="13">
        <v>643</v>
      </c>
      <c r="E7" s="13">
        <v>620</v>
      </c>
      <c r="F7" s="13">
        <f t="shared" ref="F7:F11" si="0">SUM(C7:E7)</f>
        <v>1943</v>
      </c>
      <c r="G7" s="13">
        <f t="shared" ref="G7:G11" si="1">AVERAGE(C7:E7)</f>
        <v>647.66666666666663</v>
      </c>
      <c r="H7" s="13">
        <f t="shared" ref="H7:H11" si="2">MAX(C7:E7)</f>
        <v>680</v>
      </c>
      <c r="J7" s="14"/>
    </row>
    <row r="8" spans="1:11" customFormat="1" ht="19.8" x14ac:dyDescent="0.5">
      <c r="B8" s="12" t="s">
        <v>16</v>
      </c>
      <c r="C8" s="13">
        <v>483</v>
      </c>
      <c r="D8" s="13">
        <v>472</v>
      </c>
      <c r="E8" s="13">
        <v>539</v>
      </c>
      <c r="F8" s="13">
        <f t="shared" si="0"/>
        <v>1494</v>
      </c>
      <c r="G8" s="13">
        <f t="shared" si="1"/>
        <v>498</v>
      </c>
      <c r="H8" s="13">
        <f t="shared" si="2"/>
        <v>539</v>
      </c>
      <c r="J8" s="14"/>
    </row>
    <row r="9" spans="1:11" customFormat="1" ht="19.8" x14ac:dyDescent="0.5">
      <c r="B9" s="12" t="s">
        <v>15</v>
      </c>
      <c r="C9" s="13">
        <v>127</v>
      </c>
      <c r="D9" s="13">
        <v>131</v>
      </c>
      <c r="E9" s="13">
        <v>119</v>
      </c>
      <c r="F9" s="13">
        <f t="shared" si="0"/>
        <v>377</v>
      </c>
      <c r="G9" s="13">
        <f t="shared" si="1"/>
        <v>125.66666666666667</v>
      </c>
      <c r="H9" s="13">
        <f t="shared" si="2"/>
        <v>131</v>
      </c>
      <c r="J9" s="14"/>
    </row>
    <row r="10" spans="1:11" customFormat="1" ht="19.8" x14ac:dyDescent="0.5">
      <c r="B10" s="12" t="s">
        <v>14</v>
      </c>
      <c r="C10" s="13">
        <v>88</v>
      </c>
      <c r="D10" s="13">
        <v>97</v>
      </c>
      <c r="E10" s="13">
        <v>77</v>
      </c>
      <c r="F10" s="13">
        <f t="shared" si="0"/>
        <v>262</v>
      </c>
      <c r="G10" s="13">
        <f t="shared" si="1"/>
        <v>87.333333333333329</v>
      </c>
      <c r="H10" s="13">
        <f t="shared" si="2"/>
        <v>97</v>
      </c>
      <c r="J10" s="14"/>
    </row>
    <row r="11" spans="1:11" customFormat="1" ht="19.8" x14ac:dyDescent="0.5">
      <c r="B11" s="12" t="s">
        <v>17</v>
      </c>
      <c r="C11" s="13">
        <v>80</v>
      </c>
      <c r="D11" s="13">
        <v>64</v>
      </c>
      <c r="E11" s="13">
        <v>88</v>
      </c>
      <c r="F11" s="13">
        <f t="shared" si="0"/>
        <v>232</v>
      </c>
      <c r="G11" s="13">
        <f t="shared" si="1"/>
        <v>77.333333333333329</v>
      </c>
      <c r="H11" s="13">
        <f t="shared" si="2"/>
        <v>88</v>
      </c>
      <c r="J11" s="14"/>
    </row>
    <row r="12" spans="1:11" customFormat="1" ht="19.8" x14ac:dyDescent="0.5">
      <c r="C12" s="15"/>
      <c r="D12" s="16"/>
    </row>
    <row r="13" spans="1:11" customFormat="1" ht="19.8" x14ac:dyDescent="0.5">
      <c r="A13" t="s">
        <v>28</v>
      </c>
      <c r="F13" s="10" t="s">
        <v>18</v>
      </c>
    </row>
    <row r="14" spans="1:11" customFormat="1" ht="19.8" x14ac:dyDescent="0.5">
      <c r="B14" s="11" t="s">
        <v>33</v>
      </c>
      <c r="C14" s="11" t="s">
        <v>11</v>
      </c>
      <c r="D14" s="11" t="s">
        <v>12</v>
      </c>
      <c r="E14" s="11" t="s">
        <v>30</v>
      </c>
      <c r="F14" s="11" t="s">
        <v>13</v>
      </c>
      <c r="G14" s="11" t="s">
        <v>31</v>
      </c>
      <c r="H14" s="11" t="s">
        <v>5</v>
      </c>
      <c r="I14" s="11" t="s">
        <v>6</v>
      </c>
    </row>
    <row r="15" spans="1:11" customFormat="1" ht="19.8" x14ac:dyDescent="0.5">
      <c r="B15" s="12" t="s">
        <v>20</v>
      </c>
      <c r="C15" s="13">
        <v>714</v>
      </c>
      <c r="D15" s="13">
        <v>283</v>
      </c>
      <c r="E15" s="13">
        <v>54</v>
      </c>
      <c r="F15" s="13">
        <v>8</v>
      </c>
      <c r="G15" s="17">
        <f>C15/SUM(C15:F15)</f>
        <v>0.67422096317280455</v>
      </c>
      <c r="H15" s="12">
        <f>_xlfn.RANK.EQ(F15,$F$15:$F$19,0)</f>
        <v>5</v>
      </c>
      <c r="I15" s="11" t="str">
        <f>IF(AND(E15&gt;D15,G15&gt;=0.3),"○","")</f>
        <v/>
      </c>
      <c r="J15" s="14"/>
      <c r="K15" s="14"/>
    </row>
    <row r="16" spans="1:11" customFormat="1" ht="19.8" x14ac:dyDescent="0.5">
      <c r="B16" s="12" t="s">
        <v>21</v>
      </c>
      <c r="C16" s="13">
        <v>800</v>
      </c>
      <c r="D16" s="13">
        <v>1470</v>
      </c>
      <c r="E16" s="13">
        <v>1023</v>
      </c>
      <c r="F16" s="13">
        <v>31</v>
      </c>
      <c r="G16" s="17">
        <f t="shared" ref="G16:G19" si="3">C16/SUM(C16:F16)</f>
        <v>0.24067388688327315</v>
      </c>
      <c r="H16" s="12">
        <f>_xlfn.RANK.EQ(F16,$F$15:$F$19,0)</f>
        <v>4</v>
      </c>
      <c r="I16" s="11" t="str">
        <f t="shared" ref="I16:I19" si="4">IF(AND(E16&gt;D16,G16&gt;=0.3),"○","")</f>
        <v/>
      </c>
      <c r="J16" s="14"/>
      <c r="K16" s="14"/>
    </row>
    <row r="17" spans="1:11" customFormat="1" ht="19.8" x14ac:dyDescent="0.5">
      <c r="B17" s="12" t="s">
        <v>22</v>
      </c>
      <c r="C17" s="13">
        <v>370</v>
      </c>
      <c r="D17" s="13">
        <v>60</v>
      </c>
      <c r="E17" s="13">
        <v>319</v>
      </c>
      <c r="F17" s="13">
        <v>182</v>
      </c>
      <c r="G17" s="17">
        <f t="shared" si="3"/>
        <v>0.39742212674543503</v>
      </c>
      <c r="H17" s="12">
        <f>_xlfn.RANK.EQ(F17,$F$15:$F$19,0)</f>
        <v>2</v>
      </c>
      <c r="I17" s="11" t="str">
        <f t="shared" si="4"/>
        <v>○</v>
      </c>
      <c r="J17" s="14"/>
      <c r="K17" s="14"/>
    </row>
    <row r="18" spans="1:11" customFormat="1" ht="19.8" x14ac:dyDescent="0.5">
      <c r="B18" s="12" t="s">
        <v>29</v>
      </c>
      <c r="C18" s="13">
        <v>181</v>
      </c>
      <c r="D18" s="13">
        <v>53</v>
      </c>
      <c r="E18" s="13">
        <v>289</v>
      </c>
      <c r="F18" s="13">
        <v>214</v>
      </c>
      <c r="G18" s="17">
        <f t="shared" si="3"/>
        <v>0.24559023066485752</v>
      </c>
      <c r="H18" s="12">
        <f>_xlfn.RANK.EQ(F18,$F$15:$F$19,0)</f>
        <v>1</v>
      </c>
      <c r="I18" s="11" t="str">
        <f t="shared" si="4"/>
        <v/>
      </c>
      <c r="J18" s="14"/>
      <c r="K18" s="14"/>
    </row>
    <row r="19" spans="1:11" customFormat="1" ht="19.8" x14ac:dyDescent="0.5">
      <c r="B19" s="12" t="s">
        <v>23</v>
      </c>
      <c r="C19" s="13">
        <v>343</v>
      </c>
      <c r="D19" s="13">
        <v>77</v>
      </c>
      <c r="E19" s="13">
        <v>186</v>
      </c>
      <c r="F19" s="13">
        <v>59</v>
      </c>
      <c r="G19" s="17">
        <f t="shared" si="3"/>
        <v>0.51578947368421058</v>
      </c>
      <c r="H19" s="12">
        <f>_xlfn.RANK.EQ(F19,$F$15:$F$19,0)</f>
        <v>3</v>
      </c>
      <c r="I19" s="11" t="str">
        <f t="shared" si="4"/>
        <v>○</v>
      </c>
      <c r="J19" s="14"/>
      <c r="K19" s="14"/>
    </row>
    <row r="20" spans="1:11" customFormat="1" ht="19.8" x14ac:dyDescent="0.5">
      <c r="B20" s="11" t="s">
        <v>1</v>
      </c>
      <c r="C20" s="13">
        <f>SUM(C15:C19)</f>
        <v>2408</v>
      </c>
      <c r="D20" s="13">
        <f t="shared" ref="D20:F20" si="5">SUM(D15:D19)</f>
        <v>1943</v>
      </c>
      <c r="E20" s="13">
        <f t="shared" si="5"/>
        <v>1871</v>
      </c>
      <c r="F20" s="13">
        <f t="shared" si="5"/>
        <v>494</v>
      </c>
    </row>
    <row r="21" spans="1:11" customFormat="1" ht="19.8" x14ac:dyDescent="0.5"/>
    <row r="22" spans="1:11" customFormat="1" ht="19.8" x14ac:dyDescent="0.5">
      <c r="A22" t="s">
        <v>32</v>
      </c>
    </row>
    <row r="23" spans="1:11" customFormat="1" ht="19.8" x14ac:dyDescent="0.5">
      <c r="B23" s="11" t="s">
        <v>0</v>
      </c>
      <c r="C23" s="11" t="s">
        <v>11</v>
      </c>
      <c r="D23" s="11" t="s">
        <v>4</v>
      </c>
    </row>
    <row r="24" spans="1:11" customFormat="1" ht="19.8" x14ac:dyDescent="0.5">
      <c r="B24" s="12" t="s">
        <v>20</v>
      </c>
      <c r="C24" s="13">
        <f>C15</f>
        <v>714</v>
      </c>
      <c r="D24" s="17">
        <f>C24/$C$20</f>
        <v>0.29651162790697677</v>
      </c>
    </row>
    <row r="25" spans="1:11" customFormat="1" ht="19.8" x14ac:dyDescent="0.5">
      <c r="B25" s="12" t="s">
        <v>21</v>
      </c>
      <c r="C25" s="13">
        <f t="shared" ref="C25:C28" si="6">C16</f>
        <v>800</v>
      </c>
      <c r="D25" s="17">
        <f t="shared" ref="D25:D28" si="7">C25/$C$20</f>
        <v>0.33222591362126247</v>
      </c>
    </row>
    <row r="26" spans="1:11" customFormat="1" ht="19.8" x14ac:dyDescent="0.5">
      <c r="B26" s="12" t="s">
        <v>22</v>
      </c>
      <c r="C26" s="13">
        <f t="shared" si="6"/>
        <v>370</v>
      </c>
      <c r="D26" s="17">
        <f t="shared" si="7"/>
        <v>0.15365448504983389</v>
      </c>
    </row>
    <row r="27" spans="1:11" customFormat="1" ht="19.8" x14ac:dyDescent="0.5">
      <c r="B27" s="12" t="s">
        <v>29</v>
      </c>
      <c r="C27" s="13">
        <f t="shared" si="6"/>
        <v>181</v>
      </c>
      <c r="D27" s="17">
        <f t="shared" si="7"/>
        <v>7.5166112956810638E-2</v>
      </c>
    </row>
    <row r="28" spans="1:11" customFormat="1" ht="19.8" x14ac:dyDescent="0.5">
      <c r="B28" s="12" t="s">
        <v>23</v>
      </c>
      <c r="C28" s="13">
        <f t="shared" si="6"/>
        <v>343</v>
      </c>
      <c r="D28" s="17">
        <f t="shared" si="7"/>
        <v>0.14244186046511628</v>
      </c>
    </row>
    <row r="29" spans="1:11" customFormat="1" ht="19.8" x14ac:dyDescent="0.5"/>
    <row r="30" spans="1:11" customFormat="1" ht="19.8" x14ac:dyDescent="0.5"/>
    <row r="31" spans="1:11" customFormat="1" ht="19.8" x14ac:dyDescent="0.5"/>
    <row r="32" spans="1:11" customFormat="1" ht="19.8" x14ac:dyDescent="0.5"/>
    <row r="33" customFormat="1" ht="19.8" x14ac:dyDescent="0.5"/>
    <row r="34" customFormat="1" ht="19.8" x14ac:dyDescent="0.5"/>
    <row r="35" customFormat="1" ht="19.8" x14ac:dyDescent="0.5"/>
    <row r="36" customFormat="1" ht="19.8" x14ac:dyDescent="0.5"/>
    <row r="37" customFormat="1" ht="19.8" x14ac:dyDescent="0.5"/>
    <row r="38" customFormat="1" ht="19.8" x14ac:dyDescent="0.5"/>
    <row r="39" customFormat="1" ht="19.8" x14ac:dyDescent="0.5"/>
    <row r="40" customFormat="1" ht="19.8" x14ac:dyDescent="0.5"/>
    <row r="41" customFormat="1" ht="19.8" x14ac:dyDescent="0.5"/>
    <row r="42" customFormat="1" ht="19.8" x14ac:dyDescent="0.5"/>
    <row r="43" customFormat="1" ht="19.8" x14ac:dyDescent="0.5"/>
    <row r="44" customFormat="1" ht="19.8" x14ac:dyDescent="0.5"/>
    <row r="45" customFormat="1" ht="19.8" x14ac:dyDescent="0.5"/>
    <row r="46" customFormat="1" ht="19.8" x14ac:dyDescent="0.5"/>
  </sheetData>
  <mergeCells count="1">
    <mergeCell ref="A2:H2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問題文の図1</vt:lpstr>
      <vt:lpstr>問題文の図2</vt:lpstr>
      <vt:lpstr>提供データ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石﨑 美童</dc:creator>
  <cp:lastModifiedBy>石﨑 美童</cp:lastModifiedBy>
  <dcterms:created xsi:type="dcterms:W3CDTF">2025-08-07T01:46:24Z</dcterms:created>
  <dcterms:modified xsi:type="dcterms:W3CDTF">2026-01-13T00:46:55Z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2025-08-07T01:48:15Z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84bc5b84-cf6e-4277-98cc-736b7af1b945</vt:lpwstr>
  </property>
  <property fmtid="{D5CDD505-2E9C-101B-9397-08002B2CF9AE}" pid="8" name="MSIP_Label_636de120-feb4-432b-be4d-187154ff0480_ContentBits">
    <vt:lpwstr>2</vt:lpwstr>
  </property>
</Properties>
</file>