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088798822905/WOPIServiceId_TP_BOX_2/WOPIUserId_-/"/>
    </mc:Choice>
  </mc:AlternateContent>
  <xr:revisionPtr revIDLastSave="566" documentId="13_ncr:1_{228D2BD4-5DBE-7A41-97B5-EB6AE47F0799}" xr6:coauthVersionLast="47" xr6:coauthVersionMax="47" xr10:uidLastSave="{A1FA092B-1342-49CB-ABAB-7FD74DE314E3}"/>
  <bookViews>
    <workbookView xWindow="-108" yWindow="-108" windowWidth="23256" windowHeight="12456" activeTab="2" xr2:uid="{5BF8BBDA-24AA-C244-84FC-290373AD2F01}"/>
  </bookViews>
  <sheets>
    <sheet name="問題文の図1" sheetId="2" r:id="rId1"/>
    <sheet name="問題文の図2" sheetId="11" r:id="rId2"/>
    <sheet name="提供データ" sheetId="7" r:id="rId3"/>
    <sheet name="解答例" sheetId="8" r:id="rId4"/>
  </sheets>
  <definedNames>
    <definedName name="_xlnm._FilterDatabase" localSheetId="3" hidden="1">解答例!$B$31:$D$37</definedName>
    <definedName name="_xlnm._FilterDatabase" localSheetId="1" hidden="1">問題文の図2!$B$31:$D$37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11" l="1"/>
  <c r="E46" i="11"/>
  <c r="D46" i="11"/>
  <c r="C46" i="11"/>
  <c r="H45" i="11"/>
  <c r="G45" i="11"/>
  <c r="I45" i="11" s="1"/>
  <c r="H44" i="11"/>
  <c r="G44" i="11"/>
  <c r="I44" i="11" s="1"/>
  <c r="H43" i="11"/>
  <c r="G43" i="11"/>
  <c r="I43" i="11" s="1"/>
  <c r="H42" i="11"/>
  <c r="G42" i="11"/>
  <c r="I42" i="11" s="1"/>
  <c r="H41" i="11"/>
  <c r="G41" i="11"/>
  <c r="I41" i="11" s="1"/>
  <c r="H11" i="11"/>
  <c r="D37" i="11" s="1"/>
  <c r="G11" i="11"/>
  <c r="F11" i="11"/>
  <c r="H10" i="11"/>
  <c r="D36" i="11" s="1"/>
  <c r="G10" i="11"/>
  <c r="F10" i="11"/>
  <c r="H9" i="11"/>
  <c r="D35" i="11" s="1"/>
  <c r="G9" i="11"/>
  <c r="F9" i="11"/>
  <c r="H8" i="11"/>
  <c r="D34" i="11" s="1"/>
  <c r="G8" i="11"/>
  <c r="F8" i="11"/>
  <c r="H7" i="11"/>
  <c r="D33" i="11" s="1"/>
  <c r="G7" i="11"/>
  <c r="F7" i="11"/>
  <c r="H6" i="11"/>
  <c r="D32" i="11" s="1"/>
  <c r="G6" i="11"/>
  <c r="F6" i="11"/>
  <c r="H41" i="8"/>
  <c r="I41" i="8"/>
  <c r="H7" i="8"/>
  <c r="H8" i="8"/>
  <c r="H9" i="8"/>
  <c r="H10" i="8"/>
  <c r="H11" i="8"/>
  <c r="H6" i="8"/>
  <c r="F7" i="8"/>
  <c r="D33" i="8" s="1"/>
  <c r="F8" i="8"/>
  <c r="F9" i="8"/>
  <c r="F10" i="8"/>
  <c r="F11" i="8"/>
  <c r="F6" i="8"/>
  <c r="G41" i="8"/>
  <c r="D32" i="8"/>
  <c r="D37" i="8"/>
  <c r="D36" i="8"/>
  <c r="D35" i="8"/>
  <c r="D34" i="8"/>
  <c r="H42" i="8"/>
  <c r="H43" i="8"/>
  <c r="H44" i="8"/>
  <c r="H45" i="8"/>
  <c r="D46" i="8"/>
  <c r="E46" i="8"/>
  <c r="F46" i="8"/>
  <c r="G44" i="8" s="1"/>
  <c r="I44" i="8" s="1"/>
  <c r="C46" i="8"/>
  <c r="G7" i="8"/>
  <c r="G8" i="8"/>
  <c r="G9" i="8"/>
  <c r="G10" i="8"/>
  <c r="G11" i="8"/>
  <c r="G6" i="8"/>
  <c r="G43" i="8" l="1"/>
  <c r="I43" i="8" s="1"/>
  <c r="G42" i="8"/>
  <c r="I42" i="8" s="1"/>
  <c r="G45" i="8"/>
  <c r="I45" i="8" s="1"/>
</calcChain>
</file>

<file path=xl/sharedStrings.xml><?xml version="1.0" encoding="utf-8"?>
<sst xmlns="http://schemas.openxmlformats.org/spreadsheetml/2006/main" count="155" uniqueCount="34">
  <si>
    <t>分類</t>
    <rPh sb="0" eb="2">
      <t xml:space="preserve">ブンルイ </t>
    </rPh>
    <phoneticPr fontId="1"/>
  </si>
  <si>
    <t>目標達成率</t>
    <rPh sb="0" eb="5">
      <t>モクヒョウタッセイ</t>
    </rPh>
    <phoneticPr fontId="1"/>
  </si>
  <si>
    <t>合計</t>
    <rPh sb="0" eb="2">
      <t xml:space="preserve">ゴウケイ </t>
    </rPh>
    <phoneticPr fontId="1"/>
  </si>
  <si>
    <t>最大</t>
    <rPh sb="0" eb="2">
      <t>サイダイ</t>
    </rPh>
    <phoneticPr fontId="1"/>
  </si>
  <si>
    <t>構成比</t>
    <rPh sb="0" eb="3">
      <t>コウセイヒ</t>
    </rPh>
    <phoneticPr fontId="1"/>
  </si>
  <si>
    <t>順位</t>
    <rPh sb="0" eb="2">
      <t>ジュンイ</t>
    </rPh>
    <phoneticPr fontId="1"/>
  </si>
  <si>
    <t>備考</t>
    <rPh sb="0" eb="2">
      <t>ビコウ</t>
    </rPh>
    <phoneticPr fontId="1"/>
  </si>
  <si>
    <t>8月目標数</t>
    <rPh sb="1" eb="2">
      <t>ガツ</t>
    </rPh>
    <rPh sb="2" eb="5">
      <t>モクヒョウスウ</t>
    </rPh>
    <phoneticPr fontId="1"/>
  </si>
  <si>
    <t>単位：人</t>
    <rPh sb="0" eb="2">
      <t xml:space="preserve">タンイ </t>
    </rPh>
    <rPh sb="3" eb="4">
      <t>ヒト</t>
    </rPh>
    <phoneticPr fontId="1"/>
  </si>
  <si>
    <t>○</t>
  </si>
  <si>
    <t/>
  </si>
  <si>
    <t>ツアー旅行実績表</t>
    <rPh sb="5" eb="7">
      <t>ジッセキ</t>
    </rPh>
    <rPh sb="7" eb="8">
      <t>ヒョウ</t>
    </rPh>
    <phoneticPr fontId="1"/>
  </si>
  <si>
    <t>5月実績数</t>
    <rPh sb="1" eb="2">
      <t>ガツ</t>
    </rPh>
    <rPh sb="2" eb="4">
      <t>ジッセキ</t>
    </rPh>
    <rPh sb="4" eb="5">
      <t>スウ</t>
    </rPh>
    <phoneticPr fontId="1"/>
  </si>
  <si>
    <t>6月実績数</t>
    <rPh sb="1" eb="2">
      <t>ガツ</t>
    </rPh>
    <rPh sb="2" eb="4">
      <t>ジッセキ</t>
    </rPh>
    <rPh sb="4" eb="5">
      <t>スウ</t>
    </rPh>
    <phoneticPr fontId="1"/>
  </si>
  <si>
    <t>7月実績数</t>
    <rPh sb="1" eb="2">
      <t>ガツ</t>
    </rPh>
    <rPh sb="2" eb="4">
      <t>ジッセキ</t>
    </rPh>
    <rPh sb="4" eb="5">
      <t>スウ</t>
    </rPh>
    <phoneticPr fontId="1"/>
  </si>
  <si>
    <t>8月実績数</t>
    <rPh sb="1" eb="2">
      <t>ガツ</t>
    </rPh>
    <rPh sb="2" eb="4">
      <t>ジッセキ</t>
    </rPh>
    <rPh sb="4" eb="5">
      <t>スウ</t>
    </rPh>
    <phoneticPr fontId="1"/>
  </si>
  <si>
    <t>札幌</t>
    <rPh sb="0" eb="2">
      <t>サッポロ</t>
    </rPh>
    <phoneticPr fontId="1"/>
  </si>
  <si>
    <t>那覇</t>
    <rPh sb="0" eb="2">
      <t>ナハ</t>
    </rPh>
    <phoneticPr fontId="1"/>
  </si>
  <si>
    <t>京都</t>
    <rPh sb="0" eb="2">
      <t>キョウト</t>
    </rPh>
    <phoneticPr fontId="1"/>
  </si>
  <si>
    <t>日光</t>
    <rPh sb="0" eb="2">
      <t>ニッコウ</t>
    </rPh>
    <phoneticPr fontId="1"/>
  </si>
  <si>
    <t>箱根</t>
    <rPh sb="0" eb="2">
      <t>ハコネ</t>
    </rPh>
    <phoneticPr fontId="1"/>
  </si>
  <si>
    <t>博多</t>
    <rPh sb="0" eb="2">
      <t>ハカタ</t>
    </rPh>
    <phoneticPr fontId="1"/>
  </si>
  <si>
    <t>２．8月の目的地別旅行者数</t>
    <rPh sb="3" eb="4">
      <t>ガツ</t>
    </rPh>
    <rPh sb="5" eb="8">
      <t>モクテキチ</t>
    </rPh>
    <rPh sb="8" eb="9">
      <t>ベツ</t>
    </rPh>
    <rPh sb="9" eb="11">
      <t>リョコウ</t>
    </rPh>
    <rPh sb="11" eb="13">
      <t>シャスウ</t>
    </rPh>
    <phoneticPr fontId="1"/>
  </si>
  <si>
    <t>３．価格帯別旅行者数</t>
    <rPh sb="2" eb="5">
      <t>カカクタイ</t>
    </rPh>
    <rPh sb="5" eb="6">
      <t>ベツ</t>
    </rPh>
    <rPh sb="6" eb="10">
      <t>リョコウシャスウ</t>
    </rPh>
    <phoneticPr fontId="1"/>
  </si>
  <si>
    <t>１．各月のツアー旅行者数</t>
    <rPh sb="2" eb="3">
      <t>カク</t>
    </rPh>
    <rPh sb="3" eb="4">
      <t>ガツ</t>
    </rPh>
    <rPh sb="8" eb="11">
      <t>リョコウシャ</t>
    </rPh>
    <rPh sb="11" eb="12">
      <t>スウ</t>
    </rPh>
    <phoneticPr fontId="1"/>
  </si>
  <si>
    <t>0～19,999円</t>
    <rPh sb="8" eb="9">
      <t>エン</t>
    </rPh>
    <phoneticPr fontId="1"/>
  </si>
  <si>
    <t>20,000～29,999円</t>
    <rPh sb="13" eb="14">
      <t>エン</t>
    </rPh>
    <phoneticPr fontId="1"/>
  </si>
  <si>
    <t>30,000～39,999円</t>
    <rPh sb="13" eb="14">
      <t>エン</t>
    </rPh>
    <phoneticPr fontId="1"/>
  </si>
  <si>
    <t>40,000～49,999円</t>
    <rPh sb="13" eb="14">
      <t>エン</t>
    </rPh>
    <phoneticPr fontId="1"/>
  </si>
  <si>
    <t>50,000円以上</t>
    <rPh sb="6" eb="7">
      <t>エン</t>
    </rPh>
    <rPh sb="7" eb="9">
      <t>イジョウ</t>
    </rPh>
    <phoneticPr fontId="1"/>
  </si>
  <si>
    <t>合計</t>
    <rPh sb="0" eb="2">
      <t>ゴウケイ</t>
    </rPh>
    <phoneticPr fontId="1"/>
  </si>
  <si>
    <t>価格帯</t>
    <rPh sb="0" eb="3">
      <t>カカクタイ</t>
    </rPh>
    <phoneticPr fontId="1"/>
  </si>
  <si>
    <t>ツアー旅行者数</t>
    <rPh sb="3" eb="7">
      <t>リョコウシャスウ</t>
    </rPh>
    <phoneticPr fontId="1"/>
  </si>
  <si>
    <t>価格帯別ツアー旅行者数</t>
    <rPh sb="0" eb="3">
      <t>カカクタイ</t>
    </rPh>
    <rPh sb="3" eb="4">
      <t>ベツ</t>
    </rPh>
    <rPh sb="7" eb="9">
      <t>リョコウ</t>
    </rPh>
    <rPh sb="9" eb="10">
      <t>シャ</t>
    </rPh>
    <rPh sb="10" eb="11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</si>
</sst>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176" fontId="4" fillId="0" borderId="1" xfId="2" applyNumberFormat="1" applyFont="1" applyBorder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38" fontId="6" fillId="0" borderId="1" xfId="1" applyFont="1" applyBorder="1">
      <alignment vertical="center"/>
    </xf>
    <xf numFmtId="176" fontId="6" fillId="0" borderId="1" xfId="2" applyNumberFormat="1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400"/>
              <a:t>各月のツアー旅行者数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問題文の図2!$C$5</c:f>
              <c:strCache>
                <c:ptCount val="1"/>
                <c:pt idx="0">
                  <c:v>5月実績数</c:v>
                </c:pt>
              </c:strCache>
            </c:strRef>
          </c:tx>
          <c:spPr>
            <a:solidFill>
              <a:schemeClr val="accent6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70D8-4B0A-BBF8-B5454C78DD77}"/>
                </c:ext>
              </c:extLst>
            </c:dLbl>
            <c:dLbl>
              <c:idx val="1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70D8-4B0A-BBF8-B5454C78DD77}"/>
                </c:ext>
              </c:extLst>
            </c:dLbl>
            <c:dLbl>
              <c:idx val="2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70D8-4B0A-BBF8-B5454C78DD77}"/>
                </c:ext>
              </c:extLst>
            </c:dLbl>
            <c:dLbl>
              <c:idx val="4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70D8-4B0A-BBF8-B5454C78DD77}"/>
                </c:ext>
              </c:extLst>
            </c:dLbl>
            <c:dLbl>
              <c:idx val="5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70D8-4B0A-BBF8-B5454C78DD7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問題文の図2!$B$6:$B$11</c:f>
              <c:strCache>
                <c:ptCount val="6"/>
                <c:pt idx="0">
                  <c:v>札幌</c:v>
                </c:pt>
                <c:pt idx="1">
                  <c:v>日光</c:v>
                </c:pt>
                <c:pt idx="2">
                  <c:v>箱根</c:v>
                </c:pt>
                <c:pt idx="3">
                  <c:v>京都</c:v>
                </c:pt>
                <c:pt idx="4">
                  <c:v>博多</c:v>
                </c:pt>
                <c:pt idx="5">
                  <c:v>那覇</c:v>
                </c:pt>
              </c:strCache>
            </c:strRef>
          </c:cat>
          <c:val>
            <c:numRef>
              <c:f>問題文の図2!$C$6:$C$11</c:f>
              <c:numCache>
                <c:formatCode>#,##0_);[Red]\(#,##0\)</c:formatCode>
                <c:ptCount val="6"/>
                <c:pt idx="0">
                  <c:v>2720</c:v>
                </c:pt>
                <c:pt idx="1">
                  <c:v>1390</c:v>
                </c:pt>
                <c:pt idx="2">
                  <c:v>1570</c:v>
                </c:pt>
                <c:pt idx="3">
                  <c:v>1990</c:v>
                </c:pt>
                <c:pt idx="4">
                  <c:v>2220</c:v>
                </c:pt>
                <c:pt idx="5">
                  <c:v>3150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D8-4B0A-BBF8-B5454C78DD77}"/>
            </c:ext>
          </c:extLst>
        </c:ser>
        <c:ser>
          <c:idx val="1"/>
          <c:order val="1"/>
          <c:tx>
            <c:strRef>
              <c:f>問題文の図2!$D$5</c:f>
              <c:strCache>
                <c:ptCount val="1"/>
                <c:pt idx="0">
                  <c:v>6月実績数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  <a:endParaRPr lang="en-US" altLang="ja-JP" sz="1200" b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70D8-4B0A-BBF8-B5454C78DD77}"/>
                </c:ext>
              </c:extLst>
            </c:dLbl>
            <c:dLbl>
              <c:idx val="1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70D8-4B0A-BBF8-B5454C78DD77}"/>
                </c:ext>
              </c:extLst>
            </c:dLbl>
            <c:dLbl>
              <c:idx val="2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70D8-4B0A-BBF8-B5454C78DD77}"/>
                </c:ext>
              </c:extLst>
            </c:dLbl>
            <c:dLbl>
              <c:idx val="4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70D8-4B0A-BBF8-B5454C78DD77}"/>
                </c:ext>
              </c:extLst>
            </c:dLbl>
            <c:dLbl>
              <c:idx val="5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70D8-4B0A-BBF8-B5454C78DD7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問題文の図2!$B$6:$B$11</c:f>
              <c:strCache>
                <c:ptCount val="6"/>
                <c:pt idx="0">
                  <c:v>札幌</c:v>
                </c:pt>
                <c:pt idx="1">
                  <c:v>日光</c:v>
                </c:pt>
                <c:pt idx="2">
                  <c:v>箱根</c:v>
                </c:pt>
                <c:pt idx="3">
                  <c:v>京都</c:v>
                </c:pt>
                <c:pt idx="4">
                  <c:v>博多</c:v>
                </c:pt>
                <c:pt idx="5">
                  <c:v>那覇</c:v>
                </c:pt>
              </c:strCache>
            </c:strRef>
          </c:cat>
          <c:val>
            <c:numRef>
              <c:f>問題文の図2!$D$6:$D$11</c:f>
              <c:numCache>
                <c:formatCode>#,##0_);[Red]\(#,##0\)</c:formatCode>
                <c:ptCount val="6"/>
                <c:pt idx="0">
                  <c:v>940</c:v>
                </c:pt>
                <c:pt idx="1">
                  <c:v>880</c:v>
                </c:pt>
                <c:pt idx="2">
                  <c:v>1020</c:v>
                </c:pt>
                <c:pt idx="3">
                  <c:v>1510</c:v>
                </c:pt>
                <c:pt idx="4">
                  <c:v>1260</c:v>
                </c:pt>
                <c:pt idx="5">
                  <c:v>1430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D8-4B0A-BBF8-B5454C78DD77}"/>
            </c:ext>
          </c:extLst>
        </c:ser>
        <c:ser>
          <c:idx val="2"/>
          <c:order val="2"/>
          <c:tx>
            <c:strRef>
              <c:f>問題文の図2!$E$5</c:f>
              <c:strCache>
                <c:ptCount val="1"/>
                <c:pt idx="0">
                  <c:v>7月実績数</c:v>
                </c:pt>
              </c:strCache>
            </c:strRef>
          </c:tx>
          <c:spPr>
            <a:solidFill>
              <a:schemeClr val="accent6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 altLang="ja-JP" sz="16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70D8-4B0A-BBF8-B5454C78DD77}"/>
                </c:ext>
              </c:extLst>
            </c:dLbl>
            <c:dLbl>
              <c:idx val="1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70D8-4B0A-BBF8-B5454C78DD77}"/>
                </c:ext>
              </c:extLst>
            </c:dLbl>
            <c:dLbl>
              <c:idx val="2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70D8-4B0A-BBF8-B5454C78DD77}"/>
                </c:ext>
              </c:extLst>
            </c:dLbl>
            <c:dLbl>
              <c:idx val="4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70D8-4B0A-BBF8-B5454C78DD77}"/>
                </c:ext>
              </c:extLst>
            </c:dLbl>
            <c:dLbl>
              <c:idx val="5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2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12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70D8-4B0A-BBF8-B5454C78DD7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問題文の図2!$B$6:$B$11</c:f>
              <c:strCache>
                <c:ptCount val="6"/>
                <c:pt idx="0">
                  <c:v>札幌</c:v>
                </c:pt>
                <c:pt idx="1">
                  <c:v>日光</c:v>
                </c:pt>
                <c:pt idx="2">
                  <c:v>箱根</c:v>
                </c:pt>
                <c:pt idx="3">
                  <c:v>京都</c:v>
                </c:pt>
                <c:pt idx="4">
                  <c:v>博多</c:v>
                </c:pt>
                <c:pt idx="5">
                  <c:v>那覇</c:v>
                </c:pt>
              </c:strCache>
            </c:strRef>
          </c:cat>
          <c:val>
            <c:numRef>
              <c:f>問題文の図2!$E$6:$E$11</c:f>
              <c:numCache>
                <c:formatCode>#,##0_);[Red]\(#,##0\)</c:formatCode>
                <c:ptCount val="6"/>
                <c:pt idx="0">
                  <c:v>2170</c:v>
                </c:pt>
                <c:pt idx="1">
                  <c:v>1120</c:v>
                </c:pt>
                <c:pt idx="2">
                  <c:v>1300</c:v>
                </c:pt>
                <c:pt idx="3">
                  <c:v>1740</c:v>
                </c:pt>
                <c:pt idx="4">
                  <c:v>1780</c:v>
                </c:pt>
                <c:pt idx="5">
                  <c:v>2550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D8-4B0A-BBF8-B5454C78DD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162474720"/>
        <c:axId val="1162464160"/>
      </c:barChart>
      <c:catAx>
        <c:axId val="116247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64160"/>
        <c:crosses val="autoZero"/>
        <c:auto val="1"/>
        <c:lblAlgn val="ctr"/>
        <c:lblOffset val="100"/>
        <c:noMultiLvlLbl val="0"/>
      </c:catAx>
      <c:valAx>
        <c:axId val="116246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旅行者数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74720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400"/>
              <a:t>各月のツアー旅行者数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解答例!$C$5</c:f>
              <c:strCache>
                <c:ptCount val="1"/>
                <c:pt idx="0">
                  <c:v>5月実績数</c:v>
                </c:pt>
              </c:strCache>
            </c:strRef>
          </c:tx>
          <c:spPr>
            <a:solidFill>
              <a:schemeClr val="accent6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解答例!$B$6:$B$11</c:f>
              <c:strCache>
                <c:ptCount val="6"/>
                <c:pt idx="0">
                  <c:v>札幌</c:v>
                </c:pt>
                <c:pt idx="1">
                  <c:v>日光</c:v>
                </c:pt>
                <c:pt idx="2">
                  <c:v>箱根</c:v>
                </c:pt>
                <c:pt idx="3">
                  <c:v>京都</c:v>
                </c:pt>
                <c:pt idx="4">
                  <c:v>博多</c:v>
                </c:pt>
                <c:pt idx="5">
                  <c:v>那覇</c:v>
                </c:pt>
              </c:strCache>
            </c:strRef>
          </c:cat>
          <c:val>
            <c:numRef>
              <c:f>解答例!$C$6:$C$11</c:f>
              <c:numCache>
                <c:formatCode>#,##0_);[Red]\(#,##0\)</c:formatCode>
                <c:ptCount val="6"/>
                <c:pt idx="0">
                  <c:v>2720</c:v>
                </c:pt>
                <c:pt idx="1">
                  <c:v>1390</c:v>
                </c:pt>
                <c:pt idx="2">
                  <c:v>1570</c:v>
                </c:pt>
                <c:pt idx="3">
                  <c:v>1990</c:v>
                </c:pt>
                <c:pt idx="4">
                  <c:v>2220</c:v>
                </c:pt>
                <c:pt idx="5">
                  <c:v>3150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B-4F7E-8175-A2FE6041583E}"/>
            </c:ext>
          </c:extLst>
        </c:ser>
        <c:ser>
          <c:idx val="1"/>
          <c:order val="1"/>
          <c:tx>
            <c:strRef>
              <c:f>解答例!$D$5</c:f>
              <c:strCache>
                <c:ptCount val="1"/>
                <c:pt idx="0">
                  <c:v>6月実績数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解答例!$B$6:$B$11</c:f>
              <c:strCache>
                <c:ptCount val="6"/>
                <c:pt idx="0">
                  <c:v>札幌</c:v>
                </c:pt>
                <c:pt idx="1">
                  <c:v>日光</c:v>
                </c:pt>
                <c:pt idx="2">
                  <c:v>箱根</c:v>
                </c:pt>
                <c:pt idx="3">
                  <c:v>京都</c:v>
                </c:pt>
                <c:pt idx="4">
                  <c:v>博多</c:v>
                </c:pt>
                <c:pt idx="5">
                  <c:v>那覇</c:v>
                </c:pt>
              </c:strCache>
            </c:strRef>
          </c:cat>
          <c:val>
            <c:numRef>
              <c:f>解答例!$D$6:$D$11</c:f>
              <c:numCache>
                <c:formatCode>#,##0_);[Red]\(#,##0\)</c:formatCode>
                <c:ptCount val="6"/>
                <c:pt idx="0">
                  <c:v>940</c:v>
                </c:pt>
                <c:pt idx="1">
                  <c:v>880</c:v>
                </c:pt>
                <c:pt idx="2">
                  <c:v>1020</c:v>
                </c:pt>
                <c:pt idx="3">
                  <c:v>1510</c:v>
                </c:pt>
                <c:pt idx="4">
                  <c:v>1260</c:v>
                </c:pt>
                <c:pt idx="5">
                  <c:v>1430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6A-4D80-8DDD-3FD9AD880849}"/>
            </c:ext>
          </c:extLst>
        </c:ser>
        <c:ser>
          <c:idx val="2"/>
          <c:order val="2"/>
          <c:tx>
            <c:strRef>
              <c:f>解答例!$E$5</c:f>
              <c:strCache>
                <c:ptCount val="1"/>
                <c:pt idx="0">
                  <c:v>7月実績数</c:v>
                </c:pt>
              </c:strCache>
            </c:strRef>
          </c:tx>
          <c:spPr>
            <a:solidFill>
              <a:schemeClr val="accent6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解答例!$B$6:$B$11</c:f>
              <c:strCache>
                <c:ptCount val="6"/>
                <c:pt idx="0">
                  <c:v>札幌</c:v>
                </c:pt>
                <c:pt idx="1">
                  <c:v>日光</c:v>
                </c:pt>
                <c:pt idx="2">
                  <c:v>箱根</c:v>
                </c:pt>
                <c:pt idx="3">
                  <c:v>京都</c:v>
                </c:pt>
                <c:pt idx="4">
                  <c:v>博多</c:v>
                </c:pt>
                <c:pt idx="5">
                  <c:v>那覇</c:v>
                </c:pt>
              </c:strCache>
            </c:strRef>
          </c:cat>
          <c:val>
            <c:numRef>
              <c:f>解答例!$E$6:$E$11</c:f>
              <c:numCache>
                <c:formatCode>#,##0_);[Red]\(#,##0\)</c:formatCode>
                <c:ptCount val="6"/>
                <c:pt idx="0">
                  <c:v>2170</c:v>
                </c:pt>
                <c:pt idx="1">
                  <c:v>1120</c:v>
                </c:pt>
                <c:pt idx="2">
                  <c:v>1300</c:v>
                </c:pt>
                <c:pt idx="3">
                  <c:v>1740</c:v>
                </c:pt>
                <c:pt idx="4">
                  <c:v>1780</c:v>
                </c:pt>
                <c:pt idx="5">
                  <c:v>2550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87-4CF6-97D4-3CAE32A62E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162474720"/>
        <c:axId val="1162464160"/>
      </c:barChart>
      <c:catAx>
        <c:axId val="116247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64160"/>
        <c:crosses val="autoZero"/>
        <c:auto val="1"/>
        <c:lblAlgn val="ctr"/>
        <c:lblOffset val="100"/>
        <c:noMultiLvlLbl val="0"/>
      </c:catAx>
      <c:valAx>
        <c:axId val="116246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旅行者数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74720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1</xdr:row>
      <xdr:rowOff>127000</xdr:rowOff>
    </xdr:from>
    <xdr:to>
      <xdr:col>6</xdr:col>
      <xdr:colOff>330200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73100" y="127000"/>
          <a:ext cx="5359400" cy="2438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673100</xdr:colOff>
      <xdr:row>13</xdr:row>
      <xdr:rowOff>127000</xdr:rowOff>
    </xdr:from>
    <xdr:to>
      <xdr:col>6</xdr:col>
      <xdr:colOff>330200</xdr:colOff>
      <xdr:row>21</xdr:row>
      <xdr:rowOff>228600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73100" y="3225800"/>
          <a:ext cx="5359400" cy="2184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</xdr:colOff>
      <xdr:row>11</xdr:row>
      <xdr:rowOff>43666</xdr:rowOff>
    </xdr:from>
    <xdr:to>
      <xdr:col>8</xdr:col>
      <xdr:colOff>96679</xdr:colOff>
      <xdr:row>28</xdr:row>
      <xdr:rowOff>116056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6BFDF05-6804-4CA7-BE7A-A61D0839C6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584186</xdr:colOff>
      <xdr:row>26</xdr:row>
      <xdr:rowOff>247579</xdr:rowOff>
    </xdr:from>
    <xdr:to>
      <xdr:col>4</xdr:col>
      <xdr:colOff>163976</xdr:colOff>
      <xdr:row>28</xdr:row>
      <xdr:rowOff>7255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C1AB7CE-0CDF-4F78-B981-1AEB010702C0}"/>
            </a:ext>
          </a:extLst>
        </xdr:cNvPr>
        <xdr:cNvSpPr/>
      </xdr:nvSpPr>
      <xdr:spPr>
        <a:xfrm>
          <a:off x="3892870" y="6885000"/>
          <a:ext cx="1043632" cy="26099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448403</xdr:colOff>
      <xdr:row>26</xdr:row>
      <xdr:rowOff>247579</xdr:rowOff>
    </xdr:from>
    <xdr:to>
      <xdr:col>5</xdr:col>
      <xdr:colOff>9142</xdr:colOff>
      <xdr:row>28</xdr:row>
      <xdr:rowOff>7255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D528B6F5-D38D-47A3-BF15-6329B4CD4A20}"/>
            </a:ext>
          </a:extLst>
        </xdr:cNvPr>
        <xdr:cNvSpPr/>
      </xdr:nvSpPr>
      <xdr:spPr>
        <a:xfrm>
          <a:off x="5220929" y="6885000"/>
          <a:ext cx="1024581" cy="26099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295096</xdr:colOff>
      <xdr:row>26</xdr:row>
      <xdr:rowOff>247579</xdr:rowOff>
    </xdr:from>
    <xdr:to>
      <xdr:col>5</xdr:col>
      <xdr:colOff>1324114</xdr:colOff>
      <xdr:row>28</xdr:row>
      <xdr:rowOff>12970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47382342-A477-4027-93D2-7505ACA2684D}"/>
            </a:ext>
          </a:extLst>
        </xdr:cNvPr>
        <xdr:cNvSpPr/>
      </xdr:nvSpPr>
      <xdr:spPr>
        <a:xfrm>
          <a:off x="6531464" y="6885000"/>
          <a:ext cx="1029018" cy="26670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1206587</xdr:colOff>
      <xdr:row>25</xdr:row>
      <xdr:rowOff>111552</xdr:rowOff>
    </xdr:from>
    <xdr:to>
      <xdr:col>2</xdr:col>
      <xdr:colOff>797806</xdr:colOff>
      <xdr:row>26</xdr:row>
      <xdr:rowOff>149760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BFE21AB2-397A-4CF8-AB8F-F9B6B30A8643}"/>
            </a:ext>
          </a:extLst>
        </xdr:cNvPr>
        <xdr:cNvSpPr/>
      </xdr:nvSpPr>
      <xdr:spPr>
        <a:xfrm>
          <a:off x="1587587" y="6498315"/>
          <a:ext cx="1055061" cy="2888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1321778</xdr:colOff>
      <xdr:row>25</xdr:row>
      <xdr:rowOff>111552</xdr:rowOff>
    </xdr:from>
    <xdr:to>
      <xdr:col>3</xdr:col>
      <xdr:colOff>850759</xdr:colOff>
      <xdr:row>26</xdr:row>
      <xdr:rowOff>149760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850CEBC7-ED05-4798-B01D-26F6E7985D9E}"/>
            </a:ext>
          </a:extLst>
        </xdr:cNvPr>
        <xdr:cNvSpPr/>
      </xdr:nvSpPr>
      <xdr:spPr>
        <a:xfrm>
          <a:off x="3166620" y="6498315"/>
          <a:ext cx="992823" cy="2888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1359546</xdr:colOff>
      <xdr:row>25</xdr:row>
      <xdr:rowOff>111552</xdr:rowOff>
    </xdr:from>
    <xdr:to>
      <xdr:col>4</xdr:col>
      <xdr:colOff>978062</xdr:colOff>
      <xdr:row>26</xdr:row>
      <xdr:rowOff>149760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DF93C5AC-03CB-4331-AD8B-8E40D4326AA8}"/>
            </a:ext>
          </a:extLst>
        </xdr:cNvPr>
        <xdr:cNvSpPr/>
      </xdr:nvSpPr>
      <xdr:spPr>
        <a:xfrm>
          <a:off x="4668230" y="6498315"/>
          <a:ext cx="1082358" cy="2888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73506</xdr:colOff>
      <xdr:row>25</xdr:row>
      <xdr:rowOff>111552</xdr:rowOff>
    </xdr:from>
    <xdr:to>
      <xdr:col>6</xdr:col>
      <xdr:colOff>1140624</xdr:colOff>
      <xdr:row>26</xdr:row>
      <xdr:rowOff>149760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5C6C0CA3-31B6-4AB8-B7C0-D9066C0A4874}"/>
            </a:ext>
          </a:extLst>
        </xdr:cNvPr>
        <xdr:cNvSpPr/>
      </xdr:nvSpPr>
      <xdr:spPr>
        <a:xfrm>
          <a:off x="7773717" y="6498315"/>
          <a:ext cx="1067118" cy="2888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151704</xdr:colOff>
      <xdr:row>25</xdr:row>
      <xdr:rowOff>111552</xdr:rowOff>
    </xdr:from>
    <xdr:to>
      <xdr:col>7</xdr:col>
      <xdr:colOff>1224537</xdr:colOff>
      <xdr:row>26</xdr:row>
      <xdr:rowOff>149760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C26D5DEB-6B67-4A21-9360-889F2BECD85B}"/>
            </a:ext>
          </a:extLst>
        </xdr:cNvPr>
        <xdr:cNvSpPr/>
      </xdr:nvSpPr>
      <xdr:spPr>
        <a:xfrm>
          <a:off x="9315757" y="6498315"/>
          <a:ext cx="1072833" cy="2888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</xdr:colOff>
      <xdr:row>11</xdr:row>
      <xdr:rowOff>24766</xdr:rowOff>
    </xdr:from>
    <xdr:to>
      <xdr:col>8</xdr:col>
      <xdr:colOff>96679</xdr:colOff>
      <xdr:row>28</xdr:row>
      <xdr:rowOff>99061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D67C629-93A6-DD15-955A-92DC0F7A13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F21"/>
  <sheetViews>
    <sheetView showGridLines="0" workbookViewId="0">
      <selection activeCell="I22" sqref="I22"/>
    </sheetView>
  </sheetViews>
  <sheetFormatPr defaultColWidth="10.81640625" defaultRowHeight="19.8" x14ac:dyDescent="0.5"/>
  <cols>
    <col min="2" max="2" width="16.26953125" bestFit="1" customWidth="1"/>
    <col min="3" max="6" width="9.7265625" customWidth="1"/>
  </cols>
  <sheetData>
    <row r="3" spans="2:6" ht="22.2" x14ac:dyDescent="0.5">
      <c r="B3" s="3" t="s">
        <v>32</v>
      </c>
      <c r="F3" s="4" t="s">
        <v>8</v>
      </c>
    </row>
    <row r="4" spans="2:6" x14ac:dyDescent="0.5">
      <c r="B4" s="1" t="s">
        <v>0</v>
      </c>
      <c r="C4" s="1" t="s">
        <v>12</v>
      </c>
      <c r="D4" s="1" t="s">
        <v>13</v>
      </c>
      <c r="E4" s="1" t="s">
        <v>14</v>
      </c>
      <c r="F4" s="1" t="s">
        <v>15</v>
      </c>
    </row>
    <row r="5" spans="2:6" x14ac:dyDescent="0.5">
      <c r="B5" s="2" t="s">
        <v>16</v>
      </c>
      <c r="C5" s="5">
        <v>2720</v>
      </c>
      <c r="D5" s="5">
        <v>940</v>
      </c>
      <c r="E5" s="5">
        <v>2170</v>
      </c>
      <c r="F5" s="5">
        <v>2760</v>
      </c>
    </row>
    <row r="6" spans="2:6" x14ac:dyDescent="0.5">
      <c r="B6" s="2" t="s">
        <v>19</v>
      </c>
      <c r="C6" s="5">
        <v>1390</v>
      </c>
      <c r="D6" s="5">
        <v>880</v>
      </c>
      <c r="E6" s="5">
        <v>1120</v>
      </c>
      <c r="F6" s="5">
        <v>1150</v>
      </c>
    </row>
    <row r="7" spans="2:6" x14ac:dyDescent="0.5">
      <c r="B7" s="2" t="s">
        <v>20</v>
      </c>
      <c r="C7" s="5">
        <v>1570</v>
      </c>
      <c r="D7" s="5">
        <v>1020</v>
      </c>
      <c r="E7" s="5">
        <v>1300</v>
      </c>
      <c r="F7" s="5">
        <v>1680</v>
      </c>
    </row>
    <row r="8" spans="2:6" x14ac:dyDescent="0.5">
      <c r="B8" s="2" t="s">
        <v>18</v>
      </c>
      <c r="C8" s="5">
        <v>1990</v>
      </c>
      <c r="D8" s="5">
        <v>1510</v>
      </c>
      <c r="E8" s="5">
        <v>1740</v>
      </c>
      <c r="F8" s="5">
        <v>2190</v>
      </c>
    </row>
    <row r="9" spans="2:6" x14ac:dyDescent="0.5">
      <c r="B9" s="2" t="s">
        <v>21</v>
      </c>
      <c r="C9" s="5">
        <v>2220</v>
      </c>
      <c r="D9" s="5">
        <v>1260</v>
      </c>
      <c r="E9" s="5">
        <v>1780</v>
      </c>
      <c r="F9" s="5">
        <v>2000</v>
      </c>
    </row>
    <row r="10" spans="2:6" x14ac:dyDescent="0.5">
      <c r="B10" s="2" t="s">
        <v>17</v>
      </c>
      <c r="C10" s="5">
        <v>3150</v>
      </c>
      <c r="D10" s="5">
        <v>1430</v>
      </c>
      <c r="E10" s="5">
        <v>2550</v>
      </c>
      <c r="F10" s="5">
        <v>3030</v>
      </c>
    </row>
    <row r="15" spans="2:6" ht="22.2" x14ac:dyDescent="0.5">
      <c r="B15" s="3" t="s">
        <v>33</v>
      </c>
      <c r="F15" s="4" t="s">
        <v>8</v>
      </c>
    </row>
    <row r="16" spans="2:6" x14ac:dyDescent="0.5">
      <c r="B16" s="1" t="s">
        <v>31</v>
      </c>
      <c r="C16" s="1" t="s">
        <v>12</v>
      </c>
      <c r="D16" s="1" t="s">
        <v>13</v>
      </c>
      <c r="E16" s="1" t="s">
        <v>14</v>
      </c>
      <c r="F16" s="1" t="s">
        <v>15</v>
      </c>
    </row>
    <row r="17" spans="2:6" x14ac:dyDescent="0.5">
      <c r="B17" s="2" t="s">
        <v>25</v>
      </c>
      <c r="C17" s="5">
        <v>1080</v>
      </c>
      <c r="D17" s="5">
        <v>2330</v>
      </c>
      <c r="E17" s="5">
        <v>1880</v>
      </c>
      <c r="F17" s="5">
        <v>2240</v>
      </c>
    </row>
    <row r="18" spans="2:6" x14ac:dyDescent="0.5">
      <c r="B18" s="2" t="s">
        <v>26</v>
      </c>
      <c r="C18" s="5">
        <v>3780</v>
      </c>
      <c r="D18" s="5">
        <v>1910</v>
      </c>
      <c r="E18" s="5">
        <v>2950</v>
      </c>
      <c r="F18" s="5">
        <v>2690</v>
      </c>
    </row>
    <row r="19" spans="2:6" x14ac:dyDescent="0.5">
      <c r="B19" s="2" t="s">
        <v>27</v>
      </c>
      <c r="C19" s="5">
        <v>4210</v>
      </c>
      <c r="D19" s="5">
        <v>930</v>
      </c>
      <c r="E19" s="5">
        <v>2860</v>
      </c>
      <c r="F19" s="5">
        <v>3750</v>
      </c>
    </row>
    <row r="20" spans="2:6" x14ac:dyDescent="0.5">
      <c r="B20" s="2" t="s">
        <v>28</v>
      </c>
      <c r="C20" s="5">
        <v>2450</v>
      </c>
      <c r="D20" s="5">
        <v>690</v>
      </c>
      <c r="E20" s="5">
        <v>1700</v>
      </c>
      <c r="F20" s="5">
        <v>2290</v>
      </c>
    </row>
    <row r="21" spans="2:6" x14ac:dyDescent="0.5">
      <c r="B21" s="2" t="s">
        <v>29</v>
      </c>
      <c r="C21" s="5">
        <v>1520</v>
      </c>
      <c r="D21" s="5">
        <v>1180</v>
      </c>
      <c r="E21" s="5">
        <v>1270</v>
      </c>
      <c r="F21" s="5">
        <v>1840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1EF56-133A-4C20-AAA7-54B5D74B16D7}">
  <dimension ref="A2:I46"/>
  <sheetViews>
    <sheetView topLeftCell="A30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6" customWidth="1"/>
    <col min="2" max="7" width="17.453125" style="6" customWidth="1"/>
    <col min="8" max="9" width="17.81640625" style="6" customWidth="1"/>
    <col min="10" max="16384" width="10.7265625" style="6"/>
  </cols>
  <sheetData>
    <row r="2" spans="1:8" x14ac:dyDescent="0.5">
      <c r="A2" s="16" t="s">
        <v>11</v>
      </c>
      <c r="B2" s="16"/>
      <c r="C2" s="16"/>
      <c r="D2" s="16"/>
      <c r="E2" s="16"/>
      <c r="F2" s="16"/>
      <c r="G2" s="16"/>
      <c r="H2" s="16"/>
    </row>
    <row r="4" spans="1:8" customFormat="1" ht="19.8" x14ac:dyDescent="0.5">
      <c r="A4" t="s">
        <v>24</v>
      </c>
      <c r="H4" s="11" t="s">
        <v>8</v>
      </c>
    </row>
    <row r="5" spans="1:8" customFormat="1" ht="19.8" x14ac:dyDescent="0.5">
      <c r="B5" s="12" t="s">
        <v>0</v>
      </c>
      <c r="C5" s="12" t="s">
        <v>12</v>
      </c>
      <c r="D5" s="12" t="s">
        <v>13</v>
      </c>
      <c r="E5" s="12" t="s">
        <v>14</v>
      </c>
      <c r="F5" s="12" t="s">
        <v>30</v>
      </c>
      <c r="G5" s="12" t="s">
        <v>3</v>
      </c>
      <c r="H5" s="12" t="s">
        <v>7</v>
      </c>
    </row>
    <row r="6" spans="1:8" customFormat="1" ht="19.8" x14ac:dyDescent="0.5">
      <c r="B6" s="13" t="s">
        <v>16</v>
      </c>
      <c r="C6" s="14">
        <v>2720</v>
      </c>
      <c r="D6" s="14">
        <v>940</v>
      </c>
      <c r="E6" s="14">
        <v>2170</v>
      </c>
      <c r="F6" s="14">
        <f>SUM(C6:E6)</f>
        <v>5830</v>
      </c>
      <c r="G6" s="14">
        <f>MAX(C6:E6)</f>
        <v>2720</v>
      </c>
      <c r="H6" s="14">
        <f>E6*1.2</f>
        <v>2604</v>
      </c>
    </row>
    <row r="7" spans="1:8" customFormat="1" ht="19.8" x14ac:dyDescent="0.5">
      <c r="B7" s="13" t="s">
        <v>19</v>
      </c>
      <c r="C7" s="14">
        <v>1390</v>
      </c>
      <c r="D7" s="14">
        <v>880</v>
      </c>
      <c r="E7" s="14">
        <v>1120</v>
      </c>
      <c r="F7" s="14">
        <f t="shared" ref="F7:F11" si="0">SUM(C7:E7)</f>
        <v>3390</v>
      </c>
      <c r="G7" s="14">
        <f t="shared" ref="G7:G11" si="1">MAX(C7:E7)</f>
        <v>1390</v>
      </c>
      <c r="H7" s="14">
        <f t="shared" ref="H7:H11" si="2">E7*1.2</f>
        <v>1344</v>
      </c>
    </row>
    <row r="8" spans="1:8" customFormat="1" ht="19.8" x14ac:dyDescent="0.5">
      <c r="B8" s="13" t="s">
        <v>20</v>
      </c>
      <c r="C8" s="14">
        <v>1570</v>
      </c>
      <c r="D8" s="14">
        <v>1020</v>
      </c>
      <c r="E8" s="14">
        <v>1300</v>
      </c>
      <c r="F8" s="14">
        <f t="shared" si="0"/>
        <v>3890</v>
      </c>
      <c r="G8" s="14">
        <f t="shared" si="1"/>
        <v>1570</v>
      </c>
      <c r="H8" s="14">
        <f t="shared" si="2"/>
        <v>1560</v>
      </c>
    </row>
    <row r="9" spans="1:8" customFormat="1" ht="19.8" x14ac:dyDescent="0.5">
      <c r="B9" s="13" t="s">
        <v>18</v>
      </c>
      <c r="C9" s="14">
        <v>1990</v>
      </c>
      <c r="D9" s="14">
        <v>1510</v>
      </c>
      <c r="E9" s="14">
        <v>1740</v>
      </c>
      <c r="F9" s="14">
        <f t="shared" si="0"/>
        <v>5240</v>
      </c>
      <c r="G9" s="14">
        <f t="shared" si="1"/>
        <v>1990</v>
      </c>
      <c r="H9" s="14">
        <f t="shared" si="2"/>
        <v>2088</v>
      </c>
    </row>
    <row r="10" spans="1:8" customFormat="1" ht="19.8" x14ac:dyDescent="0.5">
      <c r="B10" s="13" t="s">
        <v>21</v>
      </c>
      <c r="C10" s="14">
        <v>2220</v>
      </c>
      <c r="D10" s="14">
        <v>1260</v>
      </c>
      <c r="E10" s="14">
        <v>1780</v>
      </c>
      <c r="F10" s="14">
        <f t="shared" si="0"/>
        <v>5260</v>
      </c>
      <c r="G10" s="14">
        <f t="shared" si="1"/>
        <v>2220</v>
      </c>
      <c r="H10" s="14">
        <f t="shared" si="2"/>
        <v>2136</v>
      </c>
    </row>
    <row r="11" spans="1:8" customFormat="1" ht="19.8" x14ac:dyDescent="0.5">
      <c r="B11" s="13" t="s">
        <v>17</v>
      </c>
      <c r="C11" s="14">
        <v>3150</v>
      </c>
      <c r="D11" s="14">
        <v>1430</v>
      </c>
      <c r="E11" s="14">
        <v>2550</v>
      </c>
      <c r="F11" s="14">
        <f t="shared" si="0"/>
        <v>7130</v>
      </c>
      <c r="G11" s="14">
        <f t="shared" si="1"/>
        <v>3150</v>
      </c>
      <c r="H11" s="14">
        <f t="shared" si="2"/>
        <v>3060</v>
      </c>
    </row>
    <row r="12" spans="1:8" customFormat="1" ht="19.8" x14ac:dyDescent="0.5"/>
    <row r="13" spans="1:8" customFormat="1" ht="19.8" x14ac:dyDescent="0.5"/>
    <row r="14" spans="1:8" customFormat="1" ht="19.8" x14ac:dyDescent="0.5"/>
    <row r="15" spans="1:8" customFormat="1" ht="19.8" x14ac:dyDescent="0.5"/>
    <row r="16" spans="1:8" customFormat="1" ht="19.8" x14ac:dyDescent="0.5"/>
    <row r="17" spans="1:4" customFormat="1" ht="19.8" x14ac:dyDescent="0.5"/>
    <row r="18" spans="1:4" customFormat="1" ht="19.8" x14ac:dyDescent="0.5"/>
    <row r="19" spans="1:4" customFormat="1" ht="19.8" x14ac:dyDescent="0.5"/>
    <row r="20" spans="1:4" customFormat="1" ht="19.8" x14ac:dyDescent="0.5"/>
    <row r="21" spans="1:4" customFormat="1" ht="19.8" x14ac:dyDescent="0.5"/>
    <row r="22" spans="1:4" customFormat="1" ht="19.8" x14ac:dyDescent="0.5"/>
    <row r="23" spans="1:4" customFormat="1" ht="19.8" x14ac:dyDescent="0.5"/>
    <row r="24" spans="1:4" customFormat="1" ht="19.8" x14ac:dyDescent="0.5"/>
    <row r="25" spans="1:4" customFormat="1" ht="19.8" x14ac:dyDescent="0.5"/>
    <row r="26" spans="1:4" customFormat="1" ht="19.8" x14ac:dyDescent="0.5"/>
    <row r="27" spans="1:4" customFormat="1" ht="19.8" x14ac:dyDescent="0.5"/>
    <row r="28" spans="1:4" customFormat="1" ht="19.8" x14ac:dyDescent="0.5"/>
    <row r="29" spans="1:4" customFormat="1" ht="19.8" x14ac:dyDescent="0.5"/>
    <row r="30" spans="1:4" customFormat="1" ht="19.8" x14ac:dyDescent="0.5">
      <c r="A30" t="s">
        <v>22</v>
      </c>
    </row>
    <row r="31" spans="1:4" customFormat="1" ht="19.8" x14ac:dyDescent="0.5">
      <c r="B31" s="12" t="s">
        <v>0</v>
      </c>
      <c r="C31" s="12" t="s">
        <v>15</v>
      </c>
      <c r="D31" s="12" t="s">
        <v>1</v>
      </c>
    </row>
    <row r="32" spans="1:4" customFormat="1" ht="19.8" x14ac:dyDescent="0.5">
      <c r="B32" s="13" t="s">
        <v>16</v>
      </c>
      <c r="C32" s="14">
        <v>2760</v>
      </c>
      <c r="D32" s="15">
        <f>C32/VLOOKUP(B32,$B$6:$H$11,7,FALSE)</f>
        <v>1.0599078341013826</v>
      </c>
    </row>
    <row r="33" spans="1:9" customFormat="1" ht="19.8" x14ac:dyDescent="0.5">
      <c r="B33" s="13" t="s">
        <v>19</v>
      </c>
      <c r="C33" s="14">
        <v>1150</v>
      </c>
      <c r="D33" s="15">
        <f t="shared" ref="D33:D37" si="3">C33/VLOOKUP(B33,$B$6:$H$11,7,FALSE)</f>
        <v>0.85565476190476186</v>
      </c>
    </row>
    <row r="34" spans="1:9" customFormat="1" ht="19.8" x14ac:dyDescent="0.5">
      <c r="B34" s="13" t="s">
        <v>20</v>
      </c>
      <c r="C34" s="14">
        <v>1680</v>
      </c>
      <c r="D34" s="15">
        <f t="shared" si="3"/>
        <v>1.0769230769230769</v>
      </c>
    </row>
    <row r="35" spans="1:9" customFormat="1" ht="19.8" x14ac:dyDescent="0.5">
      <c r="B35" s="13" t="s">
        <v>18</v>
      </c>
      <c r="C35" s="14">
        <v>2190</v>
      </c>
      <c r="D35" s="15">
        <f t="shared" si="3"/>
        <v>1.0488505747126438</v>
      </c>
    </row>
    <row r="36" spans="1:9" customFormat="1" ht="19.8" x14ac:dyDescent="0.5">
      <c r="B36" s="13" t="s">
        <v>21</v>
      </c>
      <c r="C36" s="14">
        <v>2000</v>
      </c>
      <c r="D36" s="15">
        <f t="shared" si="3"/>
        <v>0.93632958801498123</v>
      </c>
    </row>
    <row r="37" spans="1:9" customFormat="1" ht="19.8" x14ac:dyDescent="0.5">
      <c r="B37" s="13" t="s">
        <v>17</v>
      </c>
      <c r="C37" s="14">
        <v>3030</v>
      </c>
      <c r="D37" s="15">
        <f t="shared" si="3"/>
        <v>0.99019607843137258</v>
      </c>
    </row>
    <row r="38" spans="1:9" customFormat="1" ht="19.8" x14ac:dyDescent="0.5"/>
    <row r="39" spans="1:9" customFormat="1" ht="19.8" x14ac:dyDescent="0.5">
      <c r="A39" t="s">
        <v>23</v>
      </c>
      <c r="F39" s="11" t="s">
        <v>8</v>
      </c>
    </row>
    <row r="40" spans="1:9" customFormat="1" ht="19.8" x14ac:dyDescent="0.5">
      <c r="B40" s="12" t="s">
        <v>31</v>
      </c>
      <c r="C40" s="12" t="s">
        <v>12</v>
      </c>
      <c r="D40" s="12" t="s">
        <v>13</v>
      </c>
      <c r="E40" s="12" t="s">
        <v>14</v>
      </c>
      <c r="F40" s="12" t="s">
        <v>15</v>
      </c>
      <c r="G40" s="12" t="s">
        <v>4</v>
      </c>
      <c r="H40" s="12" t="s">
        <v>5</v>
      </c>
      <c r="I40" s="12" t="s">
        <v>6</v>
      </c>
    </row>
    <row r="41" spans="1:9" customFormat="1" ht="19.8" x14ac:dyDescent="0.5">
      <c r="B41" s="13" t="s">
        <v>25</v>
      </c>
      <c r="C41" s="14">
        <v>1080</v>
      </c>
      <c r="D41" s="14">
        <v>2330</v>
      </c>
      <c r="E41" s="14">
        <v>1880</v>
      </c>
      <c r="F41" s="14">
        <v>2240</v>
      </c>
      <c r="G41" s="15">
        <f>F41/$F$46</f>
        <v>0.17486338797814208</v>
      </c>
      <c r="H41" s="13">
        <f>_xlfn.RANK.EQ(F41,$F$41:$F$45,0)</f>
        <v>4</v>
      </c>
      <c r="I41" s="12" t="str">
        <f>IF(AND(F41&gt;C41,G41&gt;=0.1),"○","")</f>
        <v>○</v>
      </c>
    </row>
    <row r="42" spans="1:9" customFormat="1" ht="19.8" x14ac:dyDescent="0.5">
      <c r="B42" s="13" t="s">
        <v>26</v>
      </c>
      <c r="C42" s="14">
        <v>3780</v>
      </c>
      <c r="D42" s="14">
        <v>1910</v>
      </c>
      <c r="E42" s="14">
        <v>2950</v>
      </c>
      <c r="F42" s="14">
        <v>2690</v>
      </c>
      <c r="G42" s="15">
        <f t="shared" ref="G42:G45" si="4">F42/$F$46</f>
        <v>0.20999219359875099</v>
      </c>
      <c r="H42" s="13">
        <f t="shared" ref="H42:H45" si="5">_xlfn.RANK.EQ(F42,$F$41:$F$45,0)</f>
        <v>2</v>
      </c>
      <c r="I42" s="12" t="str">
        <f t="shared" ref="I42:I45" si="6">IF(AND(F42&gt;C42,G42&gt;=0.1),"○","")</f>
        <v/>
      </c>
    </row>
    <row r="43" spans="1:9" customFormat="1" ht="19.8" x14ac:dyDescent="0.5">
      <c r="B43" s="13" t="s">
        <v>27</v>
      </c>
      <c r="C43" s="14">
        <v>4210</v>
      </c>
      <c r="D43" s="14">
        <v>930</v>
      </c>
      <c r="E43" s="14">
        <v>2860</v>
      </c>
      <c r="F43" s="14">
        <v>3750</v>
      </c>
      <c r="G43" s="15">
        <f t="shared" si="4"/>
        <v>0.29274004683840749</v>
      </c>
      <c r="H43" s="13">
        <f t="shared" si="5"/>
        <v>1</v>
      </c>
      <c r="I43" s="12" t="str">
        <f t="shared" si="6"/>
        <v/>
      </c>
    </row>
    <row r="44" spans="1:9" customFormat="1" ht="19.8" x14ac:dyDescent="0.5">
      <c r="B44" s="13" t="s">
        <v>28</v>
      </c>
      <c r="C44" s="14">
        <v>2450</v>
      </c>
      <c r="D44" s="14">
        <v>690</v>
      </c>
      <c r="E44" s="14">
        <v>1700</v>
      </c>
      <c r="F44" s="14">
        <v>2290</v>
      </c>
      <c r="G44" s="15">
        <f t="shared" si="4"/>
        <v>0.17876658860265418</v>
      </c>
      <c r="H44" s="13">
        <f t="shared" si="5"/>
        <v>3</v>
      </c>
      <c r="I44" s="12" t="str">
        <f t="shared" si="6"/>
        <v/>
      </c>
    </row>
    <row r="45" spans="1:9" customFormat="1" ht="19.8" x14ac:dyDescent="0.5">
      <c r="B45" s="13" t="s">
        <v>29</v>
      </c>
      <c r="C45" s="14">
        <v>1520</v>
      </c>
      <c r="D45" s="14">
        <v>1180</v>
      </c>
      <c r="E45" s="14">
        <v>1270</v>
      </c>
      <c r="F45" s="14">
        <v>1840</v>
      </c>
      <c r="G45" s="15">
        <f t="shared" si="4"/>
        <v>0.14363778298204527</v>
      </c>
      <c r="H45" s="13">
        <f t="shared" si="5"/>
        <v>5</v>
      </c>
      <c r="I45" s="12" t="str">
        <f t="shared" si="6"/>
        <v>○</v>
      </c>
    </row>
    <row r="46" spans="1:9" customFormat="1" ht="19.8" x14ac:dyDescent="0.5">
      <c r="B46" s="12" t="s">
        <v>2</v>
      </c>
      <c r="C46" s="14">
        <f>SUM(C41:C45)</f>
        <v>13040</v>
      </c>
      <c r="D46" s="14">
        <f t="shared" ref="D46:F46" si="7">SUM(D41:D45)</f>
        <v>7040</v>
      </c>
      <c r="E46" s="14">
        <f t="shared" si="7"/>
        <v>10660</v>
      </c>
      <c r="F46" s="14">
        <f t="shared" si="7"/>
        <v>12810</v>
      </c>
    </row>
  </sheetData>
  <mergeCells count="1">
    <mergeCell ref="A2:H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I46"/>
  <sheetViews>
    <sheetView tabSelected="1" workbookViewId="0">
      <selection activeCell="A30" sqref="A30:D37"/>
    </sheetView>
  </sheetViews>
  <sheetFormatPr defaultColWidth="10.7265625" defaultRowHeight="22.2" x14ac:dyDescent="0.5"/>
  <cols>
    <col min="1" max="1" width="10.7265625" style="6"/>
    <col min="2" max="9" width="18" style="6" customWidth="1"/>
    <col min="10" max="16384" width="10.7265625" style="6"/>
  </cols>
  <sheetData>
    <row r="4" spans="1:8" x14ac:dyDescent="0.5">
      <c r="A4" s="6" t="s">
        <v>24</v>
      </c>
      <c r="H4" s="6" t="s">
        <v>8</v>
      </c>
    </row>
    <row r="5" spans="1:8" x14ac:dyDescent="0.5">
      <c r="B5" s="7" t="s">
        <v>0</v>
      </c>
      <c r="C5" s="7" t="s">
        <v>12</v>
      </c>
      <c r="D5" s="7" t="s">
        <v>13</v>
      </c>
      <c r="E5" s="7" t="s">
        <v>14</v>
      </c>
      <c r="F5" s="7" t="s">
        <v>30</v>
      </c>
      <c r="G5" s="7" t="s">
        <v>3</v>
      </c>
      <c r="H5" s="7" t="s">
        <v>7</v>
      </c>
    </row>
    <row r="6" spans="1:8" x14ac:dyDescent="0.5">
      <c r="B6" s="7" t="s">
        <v>16</v>
      </c>
      <c r="C6" s="9">
        <v>2720</v>
      </c>
      <c r="D6" s="9">
        <v>940</v>
      </c>
      <c r="E6" s="9">
        <v>2170</v>
      </c>
      <c r="F6" s="9">
        <v>5830</v>
      </c>
      <c r="G6" s="9">
        <v>2720</v>
      </c>
      <c r="H6" s="9">
        <v>2604</v>
      </c>
    </row>
    <row r="7" spans="1:8" x14ac:dyDescent="0.5">
      <c r="B7" s="7" t="s">
        <v>19</v>
      </c>
      <c r="C7" s="9">
        <v>1390</v>
      </c>
      <c r="D7" s="9">
        <v>880</v>
      </c>
      <c r="E7" s="9">
        <v>1120</v>
      </c>
      <c r="F7" s="9">
        <v>3390</v>
      </c>
      <c r="G7" s="9">
        <v>1390</v>
      </c>
      <c r="H7" s="9">
        <v>1344</v>
      </c>
    </row>
    <row r="8" spans="1:8" x14ac:dyDescent="0.5">
      <c r="B8" s="7" t="s">
        <v>20</v>
      </c>
      <c r="C8" s="9">
        <v>1570</v>
      </c>
      <c r="D8" s="9">
        <v>1020</v>
      </c>
      <c r="E8" s="9">
        <v>1300</v>
      </c>
      <c r="F8" s="9">
        <v>3890</v>
      </c>
      <c r="G8" s="9">
        <v>1570</v>
      </c>
      <c r="H8" s="9">
        <v>1560</v>
      </c>
    </row>
    <row r="9" spans="1:8" x14ac:dyDescent="0.5">
      <c r="B9" s="7" t="s">
        <v>18</v>
      </c>
      <c r="C9" s="9">
        <v>1990</v>
      </c>
      <c r="D9" s="9">
        <v>1510</v>
      </c>
      <c r="E9" s="9">
        <v>1740</v>
      </c>
      <c r="F9" s="9">
        <v>5240</v>
      </c>
      <c r="G9" s="9">
        <v>1990</v>
      </c>
      <c r="H9" s="9">
        <v>2088</v>
      </c>
    </row>
    <row r="10" spans="1:8" x14ac:dyDescent="0.5">
      <c r="B10" s="7" t="s">
        <v>21</v>
      </c>
      <c r="C10" s="9">
        <v>2220</v>
      </c>
      <c r="D10" s="9">
        <v>1260</v>
      </c>
      <c r="E10" s="9">
        <v>1780</v>
      </c>
      <c r="F10" s="9">
        <v>5260</v>
      </c>
      <c r="G10" s="9">
        <v>2220</v>
      </c>
      <c r="H10" s="9">
        <v>2136</v>
      </c>
    </row>
    <row r="11" spans="1:8" x14ac:dyDescent="0.5">
      <c r="B11" s="7" t="s">
        <v>17</v>
      </c>
      <c r="C11" s="9">
        <v>3150</v>
      </c>
      <c r="D11" s="9">
        <v>1430</v>
      </c>
      <c r="E11" s="9">
        <v>2550</v>
      </c>
      <c r="F11" s="9">
        <v>7130</v>
      </c>
      <c r="G11" s="9">
        <v>3150</v>
      </c>
      <c r="H11" s="9">
        <v>3060</v>
      </c>
    </row>
    <row r="30" spans="1:4" x14ac:dyDescent="0.5">
      <c r="A30" s="6" t="s">
        <v>22</v>
      </c>
    </row>
    <row r="31" spans="1:4" x14ac:dyDescent="0.5">
      <c r="B31" s="7" t="s">
        <v>0</v>
      </c>
      <c r="C31" s="7" t="s">
        <v>15</v>
      </c>
      <c r="D31" s="7" t="s">
        <v>1</v>
      </c>
    </row>
    <row r="32" spans="1:4" x14ac:dyDescent="0.5">
      <c r="B32" s="7" t="s">
        <v>16</v>
      </c>
      <c r="C32" s="9">
        <v>2760</v>
      </c>
      <c r="D32" s="10">
        <v>1.0599078341013826</v>
      </c>
    </row>
    <row r="33" spans="1:9" x14ac:dyDescent="0.5">
      <c r="B33" s="7" t="s">
        <v>19</v>
      </c>
      <c r="C33" s="9">
        <v>1150</v>
      </c>
      <c r="D33" s="10">
        <v>0.85565476190476186</v>
      </c>
    </row>
    <row r="34" spans="1:9" x14ac:dyDescent="0.5">
      <c r="B34" s="7" t="s">
        <v>20</v>
      </c>
      <c r="C34" s="9">
        <v>1680</v>
      </c>
      <c r="D34" s="10">
        <v>1.0769230769230769</v>
      </c>
    </row>
    <row r="35" spans="1:9" x14ac:dyDescent="0.5">
      <c r="B35" s="7" t="s">
        <v>18</v>
      </c>
      <c r="C35" s="9">
        <v>2190</v>
      </c>
      <c r="D35" s="10">
        <v>1.0488505747126438</v>
      </c>
    </row>
    <row r="36" spans="1:9" x14ac:dyDescent="0.5">
      <c r="B36" s="7" t="s">
        <v>21</v>
      </c>
      <c r="C36" s="9">
        <v>2000</v>
      </c>
      <c r="D36" s="10">
        <v>0.93632958801498123</v>
      </c>
    </row>
    <row r="37" spans="1:9" x14ac:dyDescent="0.5">
      <c r="B37" s="7" t="s">
        <v>17</v>
      </c>
      <c r="C37" s="9">
        <v>3030</v>
      </c>
      <c r="D37" s="10">
        <v>0.99019607843137258</v>
      </c>
    </row>
    <row r="39" spans="1:9" x14ac:dyDescent="0.5">
      <c r="A39" s="6" t="s">
        <v>23</v>
      </c>
      <c r="F39" s="6" t="s">
        <v>8</v>
      </c>
    </row>
    <row r="40" spans="1:9" x14ac:dyDescent="0.5">
      <c r="B40" s="7" t="s">
        <v>31</v>
      </c>
      <c r="C40" s="7" t="s">
        <v>12</v>
      </c>
      <c r="D40" s="7" t="s">
        <v>13</v>
      </c>
      <c r="E40" s="7" t="s">
        <v>14</v>
      </c>
      <c r="F40" s="7" t="s">
        <v>15</v>
      </c>
      <c r="G40" s="7" t="s">
        <v>4</v>
      </c>
      <c r="H40" s="7" t="s">
        <v>5</v>
      </c>
      <c r="I40" s="7" t="s">
        <v>6</v>
      </c>
    </row>
    <row r="41" spans="1:9" x14ac:dyDescent="0.5">
      <c r="B41" s="7" t="s">
        <v>25</v>
      </c>
      <c r="C41" s="9">
        <v>1080</v>
      </c>
      <c r="D41" s="9">
        <v>2330</v>
      </c>
      <c r="E41" s="9">
        <v>1880</v>
      </c>
      <c r="F41" s="9">
        <v>2240</v>
      </c>
      <c r="G41" s="10">
        <v>0.17486338797814208</v>
      </c>
      <c r="H41" s="7">
        <v>4</v>
      </c>
      <c r="I41" s="8" t="s">
        <v>9</v>
      </c>
    </row>
    <row r="42" spans="1:9" x14ac:dyDescent="0.5">
      <c r="B42" s="7" t="s">
        <v>26</v>
      </c>
      <c r="C42" s="9">
        <v>3780</v>
      </c>
      <c r="D42" s="9">
        <v>1910</v>
      </c>
      <c r="E42" s="9">
        <v>2950</v>
      </c>
      <c r="F42" s="9">
        <v>2690</v>
      </c>
      <c r="G42" s="10">
        <v>0.20999219359875099</v>
      </c>
      <c r="H42" s="7">
        <v>2</v>
      </c>
      <c r="I42" s="8" t="s">
        <v>10</v>
      </c>
    </row>
    <row r="43" spans="1:9" x14ac:dyDescent="0.5">
      <c r="B43" s="7" t="s">
        <v>27</v>
      </c>
      <c r="C43" s="9">
        <v>4210</v>
      </c>
      <c r="D43" s="9">
        <v>930</v>
      </c>
      <c r="E43" s="9">
        <v>2860</v>
      </c>
      <c r="F43" s="9">
        <v>3750</v>
      </c>
      <c r="G43" s="10">
        <v>0.29274004683840749</v>
      </c>
      <c r="H43" s="7">
        <v>1</v>
      </c>
      <c r="I43" s="8" t="s">
        <v>10</v>
      </c>
    </row>
    <row r="44" spans="1:9" x14ac:dyDescent="0.5">
      <c r="B44" s="7" t="s">
        <v>28</v>
      </c>
      <c r="C44" s="9">
        <v>2450</v>
      </c>
      <c r="D44" s="9">
        <v>690</v>
      </c>
      <c r="E44" s="9">
        <v>1700</v>
      </c>
      <c r="F44" s="9">
        <v>2290</v>
      </c>
      <c r="G44" s="10">
        <v>0.17876658860265418</v>
      </c>
      <c r="H44" s="7">
        <v>3</v>
      </c>
      <c r="I44" s="8" t="s">
        <v>10</v>
      </c>
    </row>
    <row r="45" spans="1:9" x14ac:dyDescent="0.5">
      <c r="B45" s="7" t="s">
        <v>29</v>
      </c>
      <c r="C45" s="9">
        <v>1520</v>
      </c>
      <c r="D45" s="9">
        <v>1180</v>
      </c>
      <c r="E45" s="9">
        <v>1270</v>
      </c>
      <c r="F45" s="9">
        <v>1840</v>
      </c>
      <c r="G45" s="10">
        <v>0.14363778298204527</v>
      </c>
      <c r="H45" s="7">
        <v>5</v>
      </c>
      <c r="I45" s="8" t="s">
        <v>9</v>
      </c>
    </row>
    <row r="46" spans="1:9" x14ac:dyDescent="0.5">
      <c r="B46" s="7" t="s">
        <v>2</v>
      </c>
      <c r="C46" s="9">
        <v>13040</v>
      </c>
      <c r="D46" s="9">
        <v>7040</v>
      </c>
      <c r="E46" s="9">
        <v>10660</v>
      </c>
      <c r="F46" s="9">
        <v>12810</v>
      </c>
    </row>
  </sheetData>
  <sortState xmlns:xlrd2="http://schemas.microsoft.com/office/spreadsheetml/2017/richdata2" ref="A32:D37">
    <sortCondition descending="1" ref="D31:D37"/>
  </sortState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4292-85E8-2842-AB62-875C56AA412E}">
  <dimension ref="A2:I46"/>
  <sheetViews>
    <sheetView topLeftCell="A30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6" customWidth="1"/>
    <col min="2" max="7" width="17.453125" style="6" customWidth="1"/>
    <col min="8" max="9" width="17.81640625" style="6" customWidth="1"/>
    <col min="10" max="16384" width="10.7265625" style="6"/>
  </cols>
  <sheetData>
    <row r="2" spans="1:8" x14ac:dyDescent="0.5">
      <c r="A2" s="16" t="s">
        <v>11</v>
      </c>
      <c r="B2" s="16"/>
      <c r="C2" s="16"/>
      <c r="D2" s="16"/>
      <c r="E2" s="16"/>
      <c r="F2" s="16"/>
      <c r="G2" s="16"/>
      <c r="H2" s="16"/>
    </row>
    <row r="4" spans="1:8" customFormat="1" ht="19.8" x14ac:dyDescent="0.5">
      <c r="A4" t="s">
        <v>24</v>
      </c>
      <c r="H4" s="11" t="s">
        <v>8</v>
      </c>
    </row>
    <row r="5" spans="1:8" customFormat="1" ht="19.8" x14ac:dyDescent="0.5">
      <c r="B5" s="12" t="s">
        <v>0</v>
      </c>
      <c r="C5" s="12" t="s">
        <v>12</v>
      </c>
      <c r="D5" s="12" t="s">
        <v>13</v>
      </c>
      <c r="E5" s="12" t="s">
        <v>14</v>
      </c>
      <c r="F5" s="12" t="s">
        <v>30</v>
      </c>
      <c r="G5" s="12" t="s">
        <v>3</v>
      </c>
      <c r="H5" s="12" t="s">
        <v>7</v>
      </c>
    </row>
    <row r="6" spans="1:8" customFormat="1" ht="19.8" x14ac:dyDescent="0.5">
      <c r="B6" s="13" t="s">
        <v>16</v>
      </c>
      <c r="C6" s="14">
        <v>2720</v>
      </c>
      <c r="D6" s="14">
        <v>940</v>
      </c>
      <c r="E6" s="14">
        <v>2170</v>
      </c>
      <c r="F6" s="14">
        <f>SUM(C6:E6)</f>
        <v>5830</v>
      </c>
      <c r="G6" s="14">
        <f>MAX(C6:E6)</f>
        <v>2720</v>
      </c>
      <c r="H6" s="14">
        <f>E6*1.2</f>
        <v>2604</v>
      </c>
    </row>
    <row r="7" spans="1:8" customFormat="1" ht="19.8" x14ac:dyDescent="0.5">
      <c r="B7" s="13" t="s">
        <v>19</v>
      </c>
      <c r="C7" s="14">
        <v>1390</v>
      </c>
      <c r="D7" s="14">
        <v>880</v>
      </c>
      <c r="E7" s="14">
        <v>1120</v>
      </c>
      <c r="F7" s="14">
        <f t="shared" ref="F7:F11" si="0">SUM(C7:E7)</f>
        <v>3390</v>
      </c>
      <c r="G7" s="14">
        <f t="shared" ref="G7:G11" si="1">MAX(C7:E7)</f>
        <v>1390</v>
      </c>
      <c r="H7" s="14">
        <f t="shared" ref="H7:H11" si="2">E7*1.2</f>
        <v>1344</v>
      </c>
    </row>
    <row r="8" spans="1:8" customFormat="1" ht="19.8" x14ac:dyDescent="0.5">
      <c r="B8" s="13" t="s">
        <v>20</v>
      </c>
      <c r="C8" s="14">
        <v>1570</v>
      </c>
      <c r="D8" s="14">
        <v>1020</v>
      </c>
      <c r="E8" s="14">
        <v>1300</v>
      </c>
      <c r="F8" s="14">
        <f t="shared" si="0"/>
        <v>3890</v>
      </c>
      <c r="G8" s="14">
        <f t="shared" si="1"/>
        <v>1570</v>
      </c>
      <c r="H8" s="14">
        <f t="shared" si="2"/>
        <v>1560</v>
      </c>
    </row>
    <row r="9" spans="1:8" customFormat="1" ht="19.8" x14ac:dyDescent="0.5">
      <c r="B9" s="13" t="s">
        <v>18</v>
      </c>
      <c r="C9" s="14">
        <v>1990</v>
      </c>
      <c r="D9" s="14">
        <v>1510</v>
      </c>
      <c r="E9" s="14">
        <v>1740</v>
      </c>
      <c r="F9" s="14">
        <f t="shared" si="0"/>
        <v>5240</v>
      </c>
      <c r="G9" s="14">
        <f t="shared" si="1"/>
        <v>1990</v>
      </c>
      <c r="H9" s="14">
        <f t="shared" si="2"/>
        <v>2088</v>
      </c>
    </row>
    <row r="10" spans="1:8" customFormat="1" ht="19.8" x14ac:dyDescent="0.5">
      <c r="B10" s="13" t="s">
        <v>21</v>
      </c>
      <c r="C10" s="14">
        <v>2220</v>
      </c>
      <c r="D10" s="14">
        <v>1260</v>
      </c>
      <c r="E10" s="14">
        <v>1780</v>
      </c>
      <c r="F10" s="14">
        <f t="shared" si="0"/>
        <v>5260</v>
      </c>
      <c r="G10" s="14">
        <f t="shared" si="1"/>
        <v>2220</v>
      </c>
      <c r="H10" s="14">
        <f t="shared" si="2"/>
        <v>2136</v>
      </c>
    </row>
    <row r="11" spans="1:8" customFormat="1" ht="19.8" x14ac:dyDescent="0.5">
      <c r="B11" s="13" t="s">
        <v>17</v>
      </c>
      <c r="C11" s="14">
        <v>3150</v>
      </c>
      <c r="D11" s="14">
        <v>1430</v>
      </c>
      <c r="E11" s="14">
        <v>2550</v>
      </c>
      <c r="F11" s="14">
        <f t="shared" si="0"/>
        <v>7130</v>
      </c>
      <c r="G11" s="14">
        <f t="shared" si="1"/>
        <v>3150</v>
      </c>
      <c r="H11" s="14">
        <f t="shared" si="2"/>
        <v>3060</v>
      </c>
    </row>
    <row r="12" spans="1:8" customFormat="1" ht="19.8" x14ac:dyDescent="0.5"/>
    <row r="13" spans="1:8" customFormat="1" ht="19.8" x14ac:dyDescent="0.5"/>
    <row r="14" spans="1:8" customFormat="1" ht="19.8" x14ac:dyDescent="0.5"/>
    <row r="15" spans="1:8" customFormat="1" ht="19.8" x14ac:dyDescent="0.5"/>
    <row r="16" spans="1:8" customFormat="1" ht="19.8" x14ac:dyDescent="0.5"/>
    <row r="17" spans="1:4" customFormat="1" ht="19.8" x14ac:dyDescent="0.5"/>
    <row r="18" spans="1:4" customFormat="1" ht="19.8" x14ac:dyDescent="0.5"/>
    <row r="19" spans="1:4" customFormat="1" ht="19.8" x14ac:dyDescent="0.5"/>
    <row r="20" spans="1:4" customFormat="1" ht="19.8" x14ac:dyDescent="0.5"/>
    <row r="21" spans="1:4" customFormat="1" ht="19.8" x14ac:dyDescent="0.5"/>
    <row r="22" spans="1:4" customFormat="1" ht="19.8" x14ac:dyDescent="0.5"/>
    <row r="23" spans="1:4" customFormat="1" ht="19.8" x14ac:dyDescent="0.5"/>
    <row r="24" spans="1:4" customFormat="1" ht="19.8" x14ac:dyDescent="0.5"/>
    <row r="25" spans="1:4" customFormat="1" ht="19.8" x14ac:dyDescent="0.5"/>
    <row r="26" spans="1:4" customFormat="1" ht="19.8" x14ac:dyDescent="0.5"/>
    <row r="27" spans="1:4" customFormat="1" ht="19.8" x14ac:dyDescent="0.5"/>
    <row r="28" spans="1:4" customFormat="1" ht="19.8" x14ac:dyDescent="0.5"/>
    <row r="29" spans="1:4" customFormat="1" ht="19.8" x14ac:dyDescent="0.5"/>
    <row r="30" spans="1:4" customFormat="1" ht="19.8" x14ac:dyDescent="0.5">
      <c r="A30" t="s">
        <v>22</v>
      </c>
    </row>
    <row r="31" spans="1:4" customFormat="1" ht="19.8" x14ac:dyDescent="0.5">
      <c r="B31" s="12" t="s">
        <v>0</v>
      </c>
      <c r="C31" s="12" t="s">
        <v>15</v>
      </c>
      <c r="D31" s="12" t="s">
        <v>1</v>
      </c>
    </row>
    <row r="32" spans="1:4" customFormat="1" ht="19.8" x14ac:dyDescent="0.5">
      <c r="B32" s="13" t="s">
        <v>16</v>
      </c>
      <c r="C32" s="14">
        <v>2760</v>
      </c>
      <c r="D32" s="15">
        <f>C32/VLOOKUP(B32,$B$6:$H$11,7,FALSE)</f>
        <v>1.0599078341013826</v>
      </c>
    </row>
    <row r="33" spans="1:9" customFormat="1" ht="19.8" x14ac:dyDescent="0.5">
      <c r="B33" s="13" t="s">
        <v>19</v>
      </c>
      <c r="C33" s="14">
        <v>1150</v>
      </c>
      <c r="D33" s="15">
        <f t="shared" ref="D33:D37" si="3">C33/VLOOKUP(B33,$B$6:$H$11,7,FALSE)</f>
        <v>0.85565476190476186</v>
      </c>
    </row>
    <row r="34" spans="1:9" customFormat="1" ht="19.8" x14ac:dyDescent="0.5">
      <c r="B34" s="13" t="s">
        <v>20</v>
      </c>
      <c r="C34" s="14">
        <v>1680</v>
      </c>
      <c r="D34" s="15">
        <f t="shared" si="3"/>
        <v>1.0769230769230769</v>
      </c>
    </row>
    <row r="35" spans="1:9" customFormat="1" ht="19.8" x14ac:dyDescent="0.5">
      <c r="B35" s="13" t="s">
        <v>18</v>
      </c>
      <c r="C35" s="14">
        <v>2190</v>
      </c>
      <c r="D35" s="15">
        <f t="shared" si="3"/>
        <v>1.0488505747126438</v>
      </c>
    </row>
    <row r="36" spans="1:9" customFormat="1" ht="19.8" x14ac:dyDescent="0.5">
      <c r="B36" s="13" t="s">
        <v>21</v>
      </c>
      <c r="C36" s="14">
        <v>2000</v>
      </c>
      <c r="D36" s="15">
        <f t="shared" si="3"/>
        <v>0.93632958801498123</v>
      </c>
    </row>
    <row r="37" spans="1:9" customFormat="1" ht="19.8" x14ac:dyDescent="0.5">
      <c r="B37" s="13" t="s">
        <v>17</v>
      </c>
      <c r="C37" s="14">
        <v>3030</v>
      </c>
      <c r="D37" s="15">
        <f t="shared" si="3"/>
        <v>0.99019607843137258</v>
      </c>
    </row>
    <row r="38" spans="1:9" customFormat="1" ht="19.8" x14ac:dyDescent="0.5"/>
    <row r="39" spans="1:9" customFormat="1" ht="19.8" x14ac:dyDescent="0.5">
      <c r="A39" t="s">
        <v>23</v>
      </c>
      <c r="F39" s="11" t="s">
        <v>8</v>
      </c>
    </row>
    <row r="40" spans="1:9" customFormat="1" ht="19.8" x14ac:dyDescent="0.5">
      <c r="B40" s="12" t="s">
        <v>31</v>
      </c>
      <c r="C40" s="12" t="s">
        <v>12</v>
      </c>
      <c r="D40" s="12" t="s">
        <v>13</v>
      </c>
      <c r="E40" s="12" t="s">
        <v>14</v>
      </c>
      <c r="F40" s="12" t="s">
        <v>15</v>
      </c>
      <c r="G40" s="12" t="s">
        <v>4</v>
      </c>
      <c r="H40" s="12" t="s">
        <v>5</v>
      </c>
      <c r="I40" s="12" t="s">
        <v>6</v>
      </c>
    </row>
    <row r="41" spans="1:9" customFormat="1" ht="19.8" x14ac:dyDescent="0.5">
      <c r="B41" s="13" t="s">
        <v>25</v>
      </c>
      <c r="C41" s="14">
        <v>1080</v>
      </c>
      <c r="D41" s="14">
        <v>2330</v>
      </c>
      <c r="E41" s="14">
        <v>1880</v>
      </c>
      <c r="F41" s="14">
        <v>2240</v>
      </c>
      <c r="G41" s="15">
        <f>F41/$F$46</f>
        <v>0.17486338797814208</v>
      </c>
      <c r="H41" s="13">
        <f>_xlfn.RANK.EQ(F41,$F$41:$F$45,0)</f>
        <v>4</v>
      </c>
      <c r="I41" s="12" t="str">
        <f>IF(AND(F41&gt;C41,G41&gt;=0.1),"○","")</f>
        <v>○</v>
      </c>
    </row>
    <row r="42" spans="1:9" customFormat="1" ht="19.8" x14ac:dyDescent="0.5">
      <c r="B42" s="13" t="s">
        <v>26</v>
      </c>
      <c r="C42" s="14">
        <v>3780</v>
      </c>
      <c r="D42" s="14">
        <v>1910</v>
      </c>
      <c r="E42" s="14">
        <v>2950</v>
      </c>
      <c r="F42" s="14">
        <v>2690</v>
      </c>
      <c r="G42" s="15">
        <f t="shared" ref="G42:G45" si="4">F42/$F$46</f>
        <v>0.20999219359875099</v>
      </c>
      <c r="H42" s="13">
        <f t="shared" ref="H42:H45" si="5">_xlfn.RANK.EQ(F42,$F$41:$F$45,0)</f>
        <v>2</v>
      </c>
      <c r="I42" s="12" t="str">
        <f t="shared" ref="I42:I45" si="6">IF(AND(F42&gt;C42,G42&gt;=0.1),"○","")</f>
        <v/>
      </c>
    </row>
    <row r="43" spans="1:9" customFormat="1" ht="19.8" x14ac:dyDescent="0.5">
      <c r="B43" s="13" t="s">
        <v>27</v>
      </c>
      <c r="C43" s="14">
        <v>4210</v>
      </c>
      <c r="D43" s="14">
        <v>930</v>
      </c>
      <c r="E43" s="14">
        <v>2860</v>
      </c>
      <c r="F43" s="14">
        <v>3750</v>
      </c>
      <c r="G43" s="15">
        <f t="shared" si="4"/>
        <v>0.29274004683840749</v>
      </c>
      <c r="H43" s="13">
        <f t="shared" si="5"/>
        <v>1</v>
      </c>
      <c r="I43" s="12" t="str">
        <f t="shared" si="6"/>
        <v/>
      </c>
    </row>
    <row r="44" spans="1:9" customFormat="1" ht="19.8" x14ac:dyDescent="0.5">
      <c r="B44" s="13" t="s">
        <v>28</v>
      </c>
      <c r="C44" s="14">
        <v>2450</v>
      </c>
      <c r="D44" s="14">
        <v>690</v>
      </c>
      <c r="E44" s="14">
        <v>1700</v>
      </c>
      <c r="F44" s="14">
        <v>2290</v>
      </c>
      <c r="G44" s="15">
        <f t="shared" si="4"/>
        <v>0.17876658860265418</v>
      </c>
      <c r="H44" s="13">
        <f t="shared" si="5"/>
        <v>3</v>
      </c>
      <c r="I44" s="12" t="str">
        <f t="shared" si="6"/>
        <v/>
      </c>
    </row>
    <row r="45" spans="1:9" customFormat="1" ht="19.8" x14ac:dyDescent="0.5">
      <c r="B45" s="13" t="s">
        <v>29</v>
      </c>
      <c r="C45" s="14">
        <v>1520</v>
      </c>
      <c r="D45" s="14">
        <v>1180</v>
      </c>
      <c r="E45" s="14">
        <v>1270</v>
      </c>
      <c r="F45" s="14">
        <v>1840</v>
      </c>
      <c r="G45" s="15">
        <f t="shared" si="4"/>
        <v>0.14363778298204527</v>
      </c>
      <c r="H45" s="13">
        <f t="shared" si="5"/>
        <v>5</v>
      </c>
      <c r="I45" s="12" t="str">
        <f t="shared" si="6"/>
        <v>○</v>
      </c>
    </row>
    <row r="46" spans="1:9" customFormat="1" ht="19.8" x14ac:dyDescent="0.5">
      <c r="B46" s="12" t="s">
        <v>2</v>
      </c>
      <c r="C46" s="14">
        <f>SUM(C41:C45)</f>
        <v>13040</v>
      </c>
      <c r="D46" s="14">
        <f t="shared" ref="D46:F46" si="7">SUM(D41:D45)</f>
        <v>7040</v>
      </c>
      <c r="E46" s="14">
        <f t="shared" si="7"/>
        <v>10660</v>
      </c>
      <c r="F46" s="14">
        <f t="shared" si="7"/>
        <v>12810</v>
      </c>
    </row>
  </sheetData>
  <sortState xmlns:xlrd2="http://schemas.microsoft.com/office/spreadsheetml/2017/richdata2" ref="B32:D37">
    <sortCondition descending="1" ref="D31:D37"/>
  </sortState>
  <mergeCells count="1">
    <mergeCell ref="A2:H2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石﨑 美童</cp:lastModifiedBy>
  <dcterms:created xsi:type="dcterms:W3CDTF">2025-08-07T01:46:24Z</dcterms:created>
  <dcterms:modified xsi:type="dcterms:W3CDTF">2026-01-13T01:23:50Z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