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088797716486/WOPIServiceId_TP_BOX_2/WOPIUserId_-/"/>
    </mc:Choice>
  </mc:AlternateContent>
  <xr:revisionPtr revIDLastSave="377" documentId="13_ncr:1_{228D2BD4-5DBE-7A41-97B5-EB6AE47F0799}" xr6:coauthVersionLast="47" xr6:coauthVersionMax="47" xr10:uidLastSave="{268A07E6-E33B-47C6-916D-CFF364F6F20B}"/>
  <bookViews>
    <workbookView xWindow="-108" yWindow="-108" windowWidth="23256" windowHeight="12456" activeTab="2" xr2:uid="{5BF8BBDA-24AA-C244-84FC-290373AD2F01}"/>
  </bookViews>
  <sheets>
    <sheet name="問題文の図1" sheetId="2" r:id="rId1"/>
    <sheet name="問題文の図2" sheetId="10" r:id="rId2"/>
    <sheet name="提供データ" sheetId="7" r:id="rId3"/>
    <sheet name="解答例" sheetId="8" r:id="rId4"/>
  </sheets>
  <definedNames>
    <definedName name="_xlnm._FilterDatabase" localSheetId="3" hidden="1">解答例!$B$14:$D$20</definedName>
    <definedName name="_xlnm._FilterDatabase" localSheetId="1" hidden="1">問題文の図2!$B$14:$D$20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0" l="1"/>
  <c r="D18" i="10"/>
  <c r="D19" i="10"/>
  <c r="D15" i="10"/>
  <c r="D20" i="10"/>
  <c r="D16" i="10"/>
  <c r="D15" i="8"/>
  <c r="D20" i="8"/>
  <c r="D19" i="8"/>
  <c r="D18" i="8"/>
  <c r="D17" i="8"/>
  <c r="D16" i="8"/>
  <c r="F46" i="10"/>
  <c r="E46" i="10"/>
  <c r="D46" i="10"/>
  <c r="C46" i="10"/>
  <c r="H45" i="10"/>
  <c r="G45" i="10"/>
  <c r="I45" i="10" s="1"/>
  <c r="I44" i="10"/>
  <c r="H44" i="10"/>
  <c r="G44" i="10"/>
  <c r="H43" i="10"/>
  <c r="G43" i="10"/>
  <c r="I43" i="10" s="1"/>
  <c r="H42" i="10"/>
  <c r="G42" i="10"/>
  <c r="I42" i="10" s="1"/>
  <c r="H41" i="10"/>
  <c r="G41" i="10"/>
  <c r="I41" i="10" s="1"/>
  <c r="G11" i="10"/>
  <c r="F11" i="10"/>
  <c r="H11" i="10" s="1"/>
  <c r="G10" i="10"/>
  <c r="F10" i="10"/>
  <c r="H10" i="10" s="1"/>
  <c r="G9" i="10"/>
  <c r="F9" i="10"/>
  <c r="H9" i="10" s="1"/>
  <c r="G8" i="10"/>
  <c r="F8" i="10"/>
  <c r="H8" i="10" s="1"/>
  <c r="G7" i="10"/>
  <c r="F7" i="10"/>
  <c r="H7" i="10" s="1"/>
  <c r="G6" i="10"/>
  <c r="F6" i="10"/>
  <c r="H6" i="10" s="1"/>
  <c r="I42" i="8"/>
  <c r="I43" i="8"/>
  <c r="I44" i="8"/>
  <c r="I45" i="8"/>
  <c r="I41" i="8"/>
  <c r="H41" i="8"/>
  <c r="H42" i="8"/>
  <c r="H43" i="8"/>
  <c r="H44" i="8"/>
  <c r="H45" i="8"/>
  <c r="D46" i="8"/>
  <c r="E46" i="8"/>
  <c r="F46" i="8"/>
  <c r="G44" i="8" s="1"/>
  <c r="C46" i="8"/>
  <c r="F7" i="8"/>
  <c r="H7" i="8" s="1"/>
  <c r="F8" i="8"/>
  <c r="H8" i="8" s="1"/>
  <c r="F9" i="8"/>
  <c r="H9" i="8" s="1"/>
  <c r="F10" i="8"/>
  <c r="H10" i="8" s="1"/>
  <c r="F11" i="8"/>
  <c r="H11" i="8" s="1"/>
  <c r="F6" i="8"/>
  <c r="H6" i="8" s="1"/>
  <c r="G7" i="8"/>
  <c r="G8" i="8"/>
  <c r="G9" i="8"/>
  <c r="G10" i="8"/>
  <c r="G11" i="8"/>
  <c r="G6" i="8"/>
  <c r="G43" i="8" l="1"/>
  <c r="G42" i="8"/>
  <c r="G41" i="8"/>
  <c r="G45" i="8"/>
</calcChain>
</file>

<file path=xl/sharedStrings.xml><?xml version="1.0" encoding="utf-8"?>
<sst xmlns="http://schemas.openxmlformats.org/spreadsheetml/2006/main" count="155" uniqueCount="47">
  <si>
    <t>分類</t>
    <rPh sb="0" eb="2">
      <t xml:space="preserve">ブンルイ </t>
    </rPh>
    <phoneticPr fontId="1"/>
  </si>
  <si>
    <t>目標達成率</t>
    <rPh sb="0" eb="5">
      <t>モクヒョウタッセイ</t>
    </rPh>
    <phoneticPr fontId="1"/>
  </si>
  <si>
    <t>合計</t>
    <rPh sb="0" eb="2">
      <t xml:space="preserve">ゴウケイ </t>
    </rPh>
    <phoneticPr fontId="1"/>
  </si>
  <si>
    <t>平均</t>
    <rPh sb="0" eb="2">
      <t>ヘイキン</t>
    </rPh>
    <phoneticPr fontId="1"/>
  </si>
  <si>
    <t>最大</t>
    <rPh sb="0" eb="2">
      <t>サイダイ</t>
    </rPh>
    <phoneticPr fontId="1"/>
  </si>
  <si>
    <t>構成比</t>
    <rPh sb="0" eb="3">
      <t>コウセイヒ</t>
    </rPh>
    <phoneticPr fontId="1"/>
  </si>
  <si>
    <t>順位</t>
    <rPh sb="0" eb="2">
      <t>ジュンイ</t>
    </rPh>
    <phoneticPr fontId="1"/>
  </si>
  <si>
    <t>備考</t>
    <rPh sb="0" eb="2">
      <t>ビコウ</t>
    </rPh>
    <phoneticPr fontId="1"/>
  </si>
  <si>
    <t>セミナー受講者数集計表</t>
    <rPh sb="4" eb="7">
      <t>ジュコウシャ</t>
    </rPh>
    <rPh sb="7" eb="8">
      <t>スウ</t>
    </rPh>
    <rPh sb="8" eb="11">
      <t>シュウケイ</t>
    </rPh>
    <phoneticPr fontId="1"/>
  </si>
  <si>
    <t>営業セミナー</t>
    <rPh sb="0" eb="2">
      <t>エイギョウ</t>
    </rPh>
    <phoneticPr fontId="1"/>
  </si>
  <si>
    <t>経営セミナー</t>
    <rPh sb="0" eb="2">
      <t>ケイエイ</t>
    </rPh>
    <phoneticPr fontId="1"/>
  </si>
  <si>
    <t>ITセミナー</t>
  </si>
  <si>
    <t>ITセミナー</t>
    <phoneticPr fontId="1"/>
  </si>
  <si>
    <t>業務改善セミナー</t>
    <rPh sb="0" eb="4">
      <t>ギョウムカイゼン</t>
    </rPh>
    <phoneticPr fontId="1"/>
  </si>
  <si>
    <t>人材育成セミナー</t>
    <rPh sb="0" eb="4">
      <t>ジンザイイクセイ</t>
    </rPh>
    <phoneticPr fontId="1"/>
  </si>
  <si>
    <t>管理職セミナー</t>
    <rPh sb="0" eb="3">
      <t>カンリショク</t>
    </rPh>
    <phoneticPr fontId="1"/>
  </si>
  <si>
    <t>１．8月の目標設定</t>
    <rPh sb="3" eb="4">
      <t>ガツ</t>
    </rPh>
    <phoneticPr fontId="1"/>
  </si>
  <si>
    <t>5月</t>
    <rPh sb="1" eb="2">
      <t>ガツ</t>
    </rPh>
    <phoneticPr fontId="1"/>
  </si>
  <si>
    <t>5月受講者数</t>
    <rPh sb="1" eb="2">
      <t>ガツ</t>
    </rPh>
    <rPh sb="2" eb="6">
      <t>ジュコウシャスウ</t>
    </rPh>
    <phoneticPr fontId="1"/>
  </si>
  <si>
    <t>6月受講者数</t>
    <rPh sb="1" eb="2">
      <t>ガツ</t>
    </rPh>
    <rPh sb="2" eb="6">
      <t>ジュコウシャスウ</t>
    </rPh>
    <phoneticPr fontId="1"/>
  </si>
  <si>
    <t>7月受講者数</t>
    <rPh sb="1" eb="2">
      <t>ガツ</t>
    </rPh>
    <rPh sb="2" eb="6">
      <t>ジュコウシャスウ</t>
    </rPh>
    <phoneticPr fontId="1"/>
  </si>
  <si>
    <t>8月目標数</t>
    <rPh sb="1" eb="2">
      <t>ガツ</t>
    </rPh>
    <rPh sb="2" eb="5">
      <t>モクヒョウスウ</t>
    </rPh>
    <phoneticPr fontId="1"/>
  </si>
  <si>
    <t>製造業</t>
    <rPh sb="0" eb="3">
      <t>セイゾウギョウ</t>
    </rPh>
    <phoneticPr fontId="1"/>
  </si>
  <si>
    <t>小売・流通</t>
    <rPh sb="0" eb="2">
      <t>コウ</t>
    </rPh>
    <rPh sb="3" eb="5">
      <t>リュウツウ</t>
    </rPh>
    <phoneticPr fontId="1"/>
  </si>
  <si>
    <t>金融</t>
    <rPh sb="0" eb="2">
      <t>キンユウ</t>
    </rPh>
    <phoneticPr fontId="1"/>
  </si>
  <si>
    <t>IT・通信</t>
    <rPh sb="3" eb="5">
      <t>ツウシン</t>
    </rPh>
    <phoneticPr fontId="1"/>
  </si>
  <si>
    <t>その他</t>
    <rPh sb="2" eb="3">
      <t>タ</t>
    </rPh>
    <phoneticPr fontId="1"/>
  </si>
  <si>
    <t>5月受講者</t>
    <rPh sb="1" eb="2">
      <t>ガツ</t>
    </rPh>
    <rPh sb="2" eb="5">
      <t>ジュコウシャ</t>
    </rPh>
    <phoneticPr fontId="1"/>
  </si>
  <si>
    <t>6月受講者</t>
    <rPh sb="1" eb="2">
      <t>ガツ</t>
    </rPh>
    <rPh sb="2" eb="5">
      <t>ジュコウシャ</t>
    </rPh>
    <phoneticPr fontId="1"/>
  </si>
  <si>
    <t>7月受講者</t>
    <rPh sb="1" eb="2">
      <t>ガツ</t>
    </rPh>
    <rPh sb="2" eb="5">
      <t>ジュコウシャ</t>
    </rPh>
    <phoneticPr fontId="1"/>
  </si>
  <si>
    <t>8月受講者</t>
    <rPh sb="1" eb="2">
      <t>ガツ</t>
    </rPh>
    <rPh sb="2" eb="5">
      <t>ジュコウシャ</t>
    </rPh>
    <phoneticPr fontId="1"/>
  </si>
  <si>
    <t>３．業界別受講者数</t>
    <rPh sb="2" eb="4">
      <t>ギョウカイ</t>
    </rPh>
    <rPh sb="4" eb="5">
      <t xml:space="preserve">ベツ </t>
    </rPh>
    <rPh sb="5" eb="8">
      <t>ジュコウシャ</t>
    </rPh>
    <rPh sb="8" eb="9">
      <t>スウ</t>
    </rPh>
    <phoneticPr fontId="1"/>
  </si>
  <si>
    <t>２．8月の講座別受講者数</t>
    <rPh sb="3" eb="4">
      <t>ガツ</t>
    </rPh>
    <rPh sb="5" eb="7">
      <t>コウザ</t>
    </rPh>
    <rPh sb="7" eb="8">
      <t>ベツ</t>
    </rPh>
    <rPh sb="8" eb="11">
      <t>ジュコウシャ</t>
    </rPh>
    <rPh sb="11" eb="12">
      <t>スウ</t>
    </rPh>
    <phoneticPr fontId="1"/>
  </si>
  <si>
    <t>8月受講者数</t>
    <rPh sb="1" eb="2">
      <t>ガツ</t>
    </rPh>
    <rPh sb="2" eb="6">
      <t>ジュコウシャスウ</t>
    </rPh>
    <phoneticPr fontId="1"/>
  </si>
  <si>
    <t>単位：人</t>
    <rPh sb="0" eb="2">
      <t xml:space="preserve">タンイ </t>
    </rPh>
    <rPh sb="3" eb="4">
      <t>ヒト</t>
    </rPh>
    <phoneticPr fontId="1"/>
  </si>
  <si>
    <t>業界</t>
    <rPh sb="0" eb="2">
      <t>ギョウカイ</t>
    </rPh>
    <phoneticPr fontId="1"/>
  </si>
  <si>
    <t>セミナー名</t>
    <rPh sb="4" eb="5">
      <t>メイ</t>
    </rPh>
    <phoneticPr fontId="1"/>
  </si>
  <si>
    <t>受講者数</t>
    <rPh sb="0" eb="3">
      <t>ジュコウシャ</t>
    </rPh>
    <rPh sb="3" eb="4">
      <t>スウ</t>
    </rPh>
    <phoneticPr fontId="1"/>
  </si>
  <si>
    <t>6月</t>
  </si>
  <si>
    <t>6月</t>
    <rPh sb="1" eb="2">
      <t>ガツ</t>
    </rPh>
    <phoneticPr fontId="1"/>
  </si>
  <si>
    <t>7月</t>
  </si>
  <si>
    <t>7月</t>
    <rPh sb="1" eb="2">
      <t>ガツ</t>
    </rPh>
    <phoneticPr fontId="1"/>
  </si>
  <si>
    <t>8月</t>
  </si>
  <si>
    <t>8月</t>
    <rPh sb="1" eb="2">
      <t>ガツ</t>
    </rPh>
    <phoneticPr fontId="1"/>
  </si>
  <si>
    <t>○</t>
  </si>
  <si>
    <t/>
  </si>
  <si>
    <t>業界別受講者数</t>
    <rPh sb="0" eb="3">
      <t>ギョウカイベツ</t>
    </rPh>
    <rPh sb="3" eb="7">
      <t>ジュコウシャスウ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</si>
</sst>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176" fontId="4" fillId="0" borderId="1" xfId="2" applyNumberFormat="1" applyFont="1" applyBorder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38" fontId="6" fillId="0" borderId="1" xfId="1" applyFont="1" applyBorder="1">
      <alignment vertical="center"/>
    </xf>
    <xf numFmtId="176" fontId="6" fillId="0" borderId="1" xfId="2" applyNumberFormat="1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8</a:t>
            </a:r>
            <a:r>
              <a:rPr lang="ja-JP" altLang="en-US" sz="1400"/>
              <a:t>月の講座別受講者数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問題文の図2!$C$14</c:f>
              <c:strCache>
                <c:ptCount val="1"/>
                <c:pt idx="0">
                  <c:v>8月受講者数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問題文の図2!$B$15:$B$20</c:f>
              <c:strCache>
                <c:ptCount val="6"/>
                <c:pt idx="0">
                  <c:v>ITセミナー</c:v>
                </c:pt>
                <c:pt idx="1">
                  <c:v>営業セミナー</c:v>
                </c:pt>
                <c:pt idx="2">
                  <c:v>管理職セミナー</c:v>
                </c:pt>
                <c:pt idx="3">
                  <c:v>人材育成セミナー</c:v>
                </c:pt>
                <c:pt idx="4">
                  <c:v>業務改善セミナー</c:v>
                </c:pt>
                <c:pt idx="5">
                  <c:v>経営セミナー</c:v>
                </c:pt>
              </c:strCache>
            </c:strRef>
          </c:cat>
          <c:val>
            <c:numRef>
              <c:f>問題文の図2!$C$15:$C$20</c:f>
              <c:numCache>
                <c:formatCode>#,##0_);[Red]\(#,##0\)</c:formatCode>
                <c:ptCount val="6"/>
                <c:pt idx="0">
                  <c:v>1750</c:v>
                </c:pt>
                <c:pt idx="1">
                  <c:v>920</c:v>
                </c:pt>
                <c:pt idx="2">
                  <c:v>990</c:v>
                </c:pt>
                <c:pt idx="3">
                  <c:v>1030</c:v>
                </c:pt>
                <c:pt idx="4">
                  <c:v>630</c:v>
                </c:pt>
                <c:pt idx="5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C1-443D-843C-FE89814C01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162474720"/>
        <c:axId val="1162464160"/>
      </c:barChart>
      <c:lineChart>
        <c:grouping val="standard"/>
        <c:varyColors val="0"/>
        <c:ser>
          <c:idx val="1"/>
          <c:order val="1"/>
          <c:tx>
            <c:strRef>
              <c:f>問題文の図2!$D$14</c:f>
              <c:strCache>
                <c:ptCount val="1"/>
                <c:pt idx="0">
                  <c:v>目標達成率</c:v>
                </c:pt>
              </c:strCache>
            </c:strRef>
          </c:tx>
          <c:spPr>
            <a:ln w="28575" cap="rnd">
              <a:solidFill>
                <a:schemeClr val="accent6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D4C1-443D-843C-FE89814C0194}"/>
                </c:ext>
              </c:extLst>
            </c:dLbl>
            <c:dLbl>
              <c:idx val="2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D4C1-443D-843C-FE89814C0194}"/>
                </c:ext>
              </c:extLst>
            </c:dLbl>
            <c:dLbl>
              <c:idx val="3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D4C1-443D-843C-FE89814C0194}"/>
                </c:ext>
              </c:extLst>
            </c:dLbl>
            <c:dLbl>
              <c:idx val="4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D4C1-443D-843C-FE89814C0194}"/>
                </c:ext>
              </c:extLst>
            </c:dLbl>
            <c:dLbl>
              <c:idx val="5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D4C1-443D-843C-FE89814C01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問題文の図2!$B$15:$B$20</c:f>
              <c:strCache>
                <c:ptCount val="6"/>
                <c:pt idx="0">
                  <c:v>ITセミナー</c:v>
                </c:pt>
                <c:pt idx="1">
                  <c:v>営業セミナー</c:v>
                </c:pt>
                <c:pt idx="2">
                  <c:v>管理職セミナー</c:v>
                </c:pt>
                <c:pt idx="3">
                  <c:v>人材育成セミナー</c:v>
                </c:pt>
                <c:pt idx="4">
                  <c:v>業務改善セミナー</c:v>
                </c:pt>
                <c:pt idx="5">
                  <c:v>経営セミナー</c:v>
                </c:pt>
              </c:strCache>
            </c:strRef>
          </c:cat>
          <c:val>
            <c:numRef>
              <c:f>問題文の図2!$D$15:$D$20</c:f>
              <c:numCache>
                <c:formatCode>0.0%</c:formatCode>
                <c:ptCount val="6"/>
                <c:pt idx="0">
                  <c:v>1.4022435897435896</c:v>
                </c:pt>
                <c:pt idx="1">
                  <c:v>1.2432432432432434</c:v>
                </c:pt>
                <c:pt idx="2">
                  <c:v>1.1301369863013699</c:v>
                </c:pt>
                <c:pt idx="3">
                  <c:v>0.93978102189781021</c:v>
                </c:pt>
                <c:pt idx="4">
                  <c:v>0.9375</c:v>
                </c:pt>
                <c:pt idx="5">
                  <c:v>0.58333333333333337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C1-443D-843C-FE89814C01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15624719"/>
        <c:axId val="1015619919"/>
      </c:lineChart>
      <c:catAx>
        <c:axId val="116247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64160"/>
        <c:crosses val="autoZero"/>
        <c:auto val="1"/>
        <c:lblAlgn val="ctr"/>
        <c:lblOffset val="100"/>
        <c:noMultiLvlLbl val="0"/>
      </c:catAx>
      <c:valAx>
        <c:axId val="1162464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受講者数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74720"/>
        <c:crosses val="autoZero"/>
        <c:crossBetween val="between"/>
        <c:majorUnit val="500"/>
      </c:valAx>
      <c:valAx>
        <c:axId val="1015619919"/>
        <c:scaling>
          <c:orientation val="minMax"/>
          <c:max val="2"/>
        </c:scaling>
        <c:delete val="0"/>
        <c:axPos val="r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目標達成率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15624719"/>
        <c:crosses val="max"/>
        <c:crossBetween val="between"/>
        <c:majorUnit val="0.5"/>
      </c:valAx>
      <c:catAx>
        <c:axId val="10156247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156199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8</a:t>
            </a:r>
            <a:r>
              <a:rPr lang="ja-JP" altLang="en-US" sz="1400"/>
              <a:t>月の講座別受講者数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解答例!$C$14</c:f>
              <c:strCache>
                <c:ptCount val="1"/>
                <c:pt idx="0">
                  <c:v>8月受講者数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解答例!$B$15:$B$20</c:f>
              <c:strCache>
                <c:ptCount val="6"/>
                <c:pt idx="0">
                  <c:v>ITセミナー</c:v>
                </c:pt>
                <c:pt idx="1">
                  <c:v>営業セミナー</c:v>
                </c:pt>
                <c:pt idx="2">
                  <c:v>管理職セミナー</c:v>
                </c:pt>
                <c:pt idx="3">
                  <c:v>人材育成セミナー</c:v>
                </c:pt>
                <c:pt idx="4">
                  <c:v>業務改善セミナー</c:v>
                </c:pt>
                <c:pt idx="5">
                  <c:v>経営セミナー</c:v>
                </c:pt>
              </c:strCache>
            </c:strRef>
          </c:cat>
          <c:val>
            <c:numRef>
              <c:f>解答例!$C$15:$C$20</c:f>
              <c:numCache>
                <c:formatCode>#,##0_);[Red]\(#,##0\)</c:formatCode>
                <c:ptCount val="6"/>
                <c:pt idx="0">
                  <c:v>1750</c:v>
                </c:pt>
                <c:pt idx="1">
                  <c:v>920</c:v>
                </c:pt>
                <c:pt idx="2">
                  <c:v>990</c:v>
                </c:pt>
                <c:pt idx="3">
                  <c:v>1030</c:v>
                </c:pt>
                <c:pt idx="4">
                  <c:v>630</c:v>
                </c:pt>
                <c:pt idx="5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B-4F7E-8175-A2FE604158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162474720"/>
        <c:axId val="1162464160"/>
      </c:barChart>
      <c:lineChart>
        <c:grouping val="standard"/>
        <c:varyColors val="0"/>
        <c:ser>
          <c:idx val="1"/>
          <c:order val="1"/>
          <c:tx>
            <c:strRef>
              <c:f>解答例!$D$14</c:f>
              <c:strCache>
                <c:ptCount val="1"/>
                <c:pt idx="0">
                  <c:v>目標達成率</c:v>
                </c:pt>
              </c:strCache>
            </c:strRef>
          </c:tx>
          <c:spPr>
            <a:ln w="28575" cap="rnd">
              <a:solidFill>
                <a:schemeClr val="accent6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解答例!$B$15:$B$20</c:f>
              <c:strCache>
                <c:ptCount val="6"/>
                <c:pt idx="0">
                  <c:v>ITセミナー</c:v>
                </c:pt>
                <c:pt idx="1">
                  <c:v>営業セミナー</c:v>
                </c:pt>
                <c:pt idx="2">
                  <c:v>管理職セミナー</c:v>
                </c:pt>
                <c:pt idx="3">
                  <c:v>人材育成セミナー</c:v>
                </c:pt>
                <c:pt idx="4">
                  <c:v>業務改善セミナー</c:v>
                </c:pt>
                <c:pt idx="5">
                  <c:v>経営セミナー</c:v>
                </c:pt>
              </c:strCache>
            </c:strRef>
          </c:cat>
          <c:val>
            <c:numRef>
              <c:f>解答例!$D$15:$D$20</c:f>
              <c:numCache>
                <c:formatCode>0.0%</c:formatCode>
                <c:ptCount val="6"/>
                <c:pt idx="0">
                  <c:v>1.4022435897435896</c:v>
                </c:pt>
                <c:pt idx="1">
                  <c:v>1.2432432432432434</c:v>
                </c:pt>
                <c:pt idx="2">
                  <c:v>1.1301369863013699</c:v>
                </c:pt>
                <c:pt idx="3">
                  <c:v>0.93978102189781021</c:v>
                </c:pt>
                <c:pt idx="4">
                  <c:v>0.9375</c:v>
                </c:pt>
                <c:pt idx="5">
                  <c:v>0.58333333333333337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6A-4D80-8DDD-3FD9AD8808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15624719"/>
        <c:axId val="1015619919"/>
      </c:lineChart>
      <c:catAx>
        <c:axId val="116247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64160"/>
        <c:crosses val="autoZero"/>
        <c:auto val="1"/>
        <c:lblAlgn val="ctr"/>
        <c:lblOffset val="100"/>
        <c:noMultiLvlLbl val="0"/>
      </c:catAx>
      <c:valAx>
        <c:axId val="1162464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受講者数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74720"/>
        <c:crosses val="autoZero"/>
        <c:crossBetween val="between"/>
        <c:majorUnit val="500"/>
      </c:valAx>
      <c:valAx>
        <c:axId val="1015619919"/>
        <c:scaling>
          <c:orientation val="minMax"/>
          <c:max val="2"/>
        </c:scaling>
        <c:delete val="0"/>
        <c:axPos val="r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目標達成率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15624719"/>
        <c:crosses val="max"/>
        <c:crossBetween val="between"/>
        <c:majorUnit val="0.5"/>
      </c:valAx>
      <c:catAx>
        <c:axId val="10156247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156199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673100</xdr:colOff>
      <xdr:row>1</xdr:row>
      <xdr:rowOff>127000</xdr:rowOff>
    </xdr:from>
    <xdr:to>
      <xdr:col>6</xdr:col>
      <xdr:colOff>330200</xdr:colOff>
      <xdr:row>10</xdr:row>
      <xdr:rowOff>228600</xdr:rowOff>
    </xdr:to>
    <xdr:sp macro="" textlink="">
      <xdr:nvSpPr>
        <xdr:cNvPr id="2" name="メモ 1">
          <a:extLst>
            <a:ext uri="{FF2B5EF4-FFF2-40B4-BE49-F238E27FC236}">
              <a16:creationId xmlns:a16="http://schemas.microsoft.com/office/drawing/2014/main" id="{E6135B01-E679-7346-9A6D-C3945938A011}"/>
            </a:ext>
          </a:extLst>
        </xdr:cNvPr>
        <xdr:cNvSpPr/>
      </xdr:nvSpPr>
      <xdr:spPr>
        <a:xfrm>
          <a:off x="673100" y="127000"/>
          <a:ext cx="5359400" cy="2438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673100</xdr:colOff>
      <xdr:row>13</xdr:row>
      <xdr:rowOff>127000</xdr:rowOff>
    </xdr:from>
    <xdr:to>
      <xdr:col>6</xdr:col>
      <xdr:colOff>330200</xdr:colOff>
      <xdr:row>21</xdr:row>
      <xdr:rowOff>228600</xdr:rowOff>
    </xdr:to>
    <xdr:sp macro="" textlink="">
      <xdr:nvSpPr>
        <xdr:cNvPr id="3" name="メモ 2">
          <a:extLst>
            <a:ext uri="{FF2B5EF4-FFF2-40B4-BE49-F238E27FC236}">
              <a16:creationId xmlns:a16="http://schemas.microsoft.com/office/drawing/2014/main" id="{B0FDBA10-6BBD-8541-AE7D-4F4DC2EBB0A2}"/>
            </a:ext>
          </a:extLst>
        </xdr:cNvPr>
        <xdr:cNvSpPr/>
      </xdr:nvSpPr>
      <xdr:spPr>
        <a:xfrm>
          <a:off x="673100" y="3225800"/>
          <a:ext cx="5359400" cy="2184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</xdr:colOff>
      <xdr:row>20</xdr:row>
      <xdr:rowOff>96202</xdr:rowOff>
    </xdr:from>
    <xdr:to>
      <xdr:col>8</xdr:col>
      <xdr:colOff>85249</xdr:colOff>
      <xdr:row>37</xdr:row>
      <xdr:rowOff>170497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D1079E5A-BE2E-4B48-8136-65CB8D753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801474</xdr:colOff>
      <xdr:row>34</xdr:row>
      <xdr:rowOff>244792</xdr:rowOff>
    </xdr:from>
    <xdr:to>
      <xdr:col>5</xdr:col>
      <xdr:colOff>612100</xdr:colOff>
      <xdr:row>35</xdr:row>
      <xdr:rowOff>248208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B4776D1F-F675-476F-86EA-D9E3109760BD}"/>
            </a:ext>
          </a:extLst>
        </xdr:cNvPr>
        <xdr:cNvSpPr/>
      </xdr:nvSpPr>
      <xdr:spPr>
        <a:xfrm>
          <a:off x="5574000" y="8887476"/>
          <a:ext cx="1274468" cy="25407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>
              <a:solidFill>
                <a:schemeClr val="tx1"/>
              </a:solidFill>
            </a:rPr>
            <a:t>※</a:t>
          </a:r>
          <a:endParaRPr kumimoji="1" lang="ja-JP" altLang="en-US" sz="16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725803</xdr:colOff>
      <xdr:row>34</xdr:row>
      <xdr:rowOff>248602</xdr:rowOff>
    </xdr:from>
    <xdr:to>
      <xdr:col>6</xdr:col>
      <xdr:colOff>546299</xdr:colOff>
      <xdr:row>35</xdr:row>
      <xdr:rowOff>244398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60BD3F9E-54C3-4804-B150-54CB93DC9AC5}"/>
            </a:ext>
          </a:extLst>
        </xdr:cNvPr>
        <xdr:cNvSpPr/>
      </xdr:nvSpPr>
      <xdr:spPr>
        <a:xfrm>
          <a:off x="6962171" y="8891286"/>
          <a:ext cx="1284339" cy="24645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>
              <a:solidFill>
                <a:schemeClr val="tx1"/>
              </a:solidFill>
            </a:rPr>
            <a:t>※</a:t>
          </a:r>
          <a:endParaRPr kumimoji="1" lang="ja-JP" altLang="en-US" sz="16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660190</xdr:colOff>
      <xdr:row>34</xdr:row>
      <xdr:rowOff>244792</xdr:rowOff>
    </xdr:from>
    <xdr:to>
      <xdr:col>7</xdr:col>
      <xdr:colOff>466589</xdr:colOff>
      <xdr:row>35</xdr:row>
      <xdr:rowOff>248208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DE3D967-4AEA-4E39-9CBC-ECC8213165BE}"/>
            </a:ext>
          </a:extLst>
        </xdr:cNvPr>
        <xdr:cNvSpPr/>
      </xdr:nvSpPr>
      <xdr:spPr>
        <a:xfrm>
          <a:off x="8360401" y="8887476"/>
          <a:ext cx="1270241" cy="25407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>
              <a:solidFill>
                <a:schemeClr val="tx1"/>
              </a:solidFill>
            </a:rPr>
            <a:t>※</a:t>
          </a:r>
          <a:endParaRPr kumimoji="1" lang="ja-JP" altLang="en-US" sz="16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894249</xdr:colOff>
      <xdr:row>34</xdr:row>
      <xdr:rowOff>244792</xdr:rowOff>
    </xdr:from>
    <xdr:to>
      <xdr:col>4</xdr:col>
      <xdr:colOff>675035</xdr:colOff>
      <xdr:row>35</xdr:row>
      <xdr:rowOff>248208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CB50A53B-EF12-4FD1-942A-E67DE84D2CEC}"/>
            </a:ext>
          </a:extLst>
        </xdr:cNvPr>
        <xdr:cNvSpPr/>
      </xdr:nvSpPr>
      <xdr:spPr>
        <a:xfrm>
          <a:off x="4202933" y="8887476"/>
          <a:ext cx="1244628" cy="25407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>
              <a:solidFill>
                <a:schemeClr val="tx1"/>
              </a:solidFill>
            </a:rPr>
            <a:t>※</a:t>
          </a:r>
          <a:endParaRPr kumimoji="1" lang="ja-JP" altLang="en-US" sz="16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1034295</xdr:colOff>
      <xdr:row>34</xdr:row>
      <xdr:rowOff>248602</xdr:rowOff>
    </xdr:from>
    <xdr:to>
      <xdr:col>2</xdr:col>
      <xdr:colOff>826303</xdr:colOff>
      <xdr:row>35</xdr:row>
      <xdr:rowOff>244398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86577C57-1F40-49A5-B09B-56466A9DA8B5}"/>
            </a:ext>
          </a:extLst>
        </xdr:cNvPr>
        <xdr:cNvSpPr/>
      </xdr:nvSpPr>
      <xdr:spPr>
        <a:xfrm>
          <a:off x="1415295" y="8891286"/>
          <a:ext cx="1255850" cy="24645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>
              <a:solidFill>
                <a:schemeClr val="tx1"/>
              </a:solidFill>
            </a:rPr>
            <a:t>※</a:t>
          </a:r>
          <a:endParaRPr kumimoji="1" lang="ja-JP" altLang="en-US" sz="16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</xdr:colOff>
      <xdr:row>20</xdr:row>
      <xdr:rowOff>92392</xdr:rowOff>
    </xdr:from>
    <xdr:to>
      <xdr:col>8</xdr:col>
      <xdr:colOff>85249</xdr:colOff>
      <xdr:row>37</xdr:row>
      <xdr:rowOff>166687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D67C629-93A6-DD15-955A-92DC0F7A13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5E8-01F1-DF41-9D93-D88C9A7732B7}">
  <dimension ref="B3:F21"/>
  <sheetViews>
    <sheetView showGridLines="0" workbookViewId="0">
      <selection activeCell="B16" sqref="B16"/>
    </sheetView>
  </sheetViews>
  <sheetFormatPr defaultColWidth="10.81640625" defaultRowHeight="19.8" x14ac:dyDescent="0.5"/>
  <cols>
    <col min="2" max="2" width="16.26953125" bestFit="1" customWidth="1"/>
    <col min="3" max="6" width="9.7265625" customWidth="1"/>
  </cols>
  <sheetData>
    <row r="3" spans="2:6" ht="22.2" x14ac:dyDescent="0.5">
      <c r="B3" s="3" t="s">
        <v>37</v>
      </c>
      <c r="F3" s="4" t="s">
        <v>34</v>
      </c>
    </row>
    <row r="4" spans="2:6" x14ac:dyDescent="0.5">
      <c r="B4" s="1" t="s">
        <v>36</v>
      </c>
      <c r="C4" s="1" t="s">
        <v>17</v>
      </c>
      <c r="D4" s="1" t="s">
        <v>39</v>
      </c>
      <c r="E4" s="1" t="s">
        <v>41</v>
      </c>
      <c r="F4" s="1" t="s">
        <v>43</v>
      </c>
    </row>
    <row r="5" spans="2:6" x14ac:dyDescent="0.5">
      <c r="B5" s="2" t="s">
        <v>9</v>
      </c>
      <c r="C5" s="5">
        <v>500</v>
      </c>
      <c r="D5" s="5">
        <v>630</v>
      </c>
      <c r="E5" s="5">
        <v>720</v>
      </c>
      <c r="F5" s="5">
        <v>920</v>
      </c>
    </row>
    <row r="6" spans="2:6" x14ac:dyDescent="0.5">
      <c r="B6" s="2" t="s">
        <v>10</v>
      </c>
      <c r="C6" s="5">
        <v>400</v>
      </c>
      <c r="D6" s="5">
        <v>500</v>
      </c>
      <c r="E6" s="5">
        <v>300</v>
      </c>
      <c r="F6" s="5">
        <v>280</v>
      </c>
    </row>
    <row r="7" spans="2:6" x14ac:dyDescent="0.5">
      <c r="B7" s="2" t="s">
        <v>11</v>
      </c>
      <c r="C7" s="5">
        <v>800</v>
      </c>
      <c r="D7" s="5">
        <v>1020</v>
      </c>
      <c r="E7" s="5">
        <v>1300</v>
      </c>
      <c r="F7" s="5">
        <v>1750</v>
      </c>
    </row>
    <row r="8" spans="2:6" x14ac:dyDescent="0.5">
      <c r="B8" s="2" t="s">
        <v>13</v>
      </c>
      <c r="C8" s="5">
        <v>580</v>
      </c>
      <c r="D8" s="5">
        <v>490</v>
      </c>
      <c r="E8" s="5">
        <v>610</v>
      </c>
      <c r="F8" s="5">
        <v>630</v>
      </c>
    </row>
    <row r="9" spans="2:6" x14ac:dyDescent="0.5">
      <c r="B9" s="2" t="s">
        <v>14</v>
      </c>
      <c r="C9" s="5">
        <v>980</v>
      </c>
      <c r="D9" s="5">
        <v>990</v>
      </c>
      <c r="E9" s="5">
        <v>770</v>
      </c>
      <c r="F9" s="5">
        <v>1030</v>
      </c>
    </row>
    <row r="10" spans="2:6" x14ac:dyDescent="0.5">
      <c r="B10" s="2" t="s">
        <v>15</v>
      </c>
      <c r="C10" s="5">
        <v>730</v>
      </c>
      <c r="D10" s="5">
        <v>710</v>
      </c>
      <c r="E10" s="5">
        <v>750</v>
      </c>
      <c r="F10" s="5">
        <v>990</v>
      </c>
    </row>
    <row r="15" spans="2:6" ht="22.2" x14ac:dyDescent="0.5">
      <c r="B15" s="3" t="s">
        <v>46</v>
      </c>
      <c r="F15" s="4" t="s">
        <v>34</v>
      </c>
    </row>
    <row r="16" spans="2:6" x14ac:dyDescent="0.5">
      <c r="B16" s="1" t="s">
        <v>35</v>
      </c>
      <c r="C16" s="1" t="s">
        <v>17</v>
      </c>
      <c r="D16" s="1" t="s">
        <v>38</v>
      </c>
      <c r="E16" s="1" t="s">
        <v>40</v>
      </c>
      <c r="F16" s="1" t="s">
        <v>42</v>
      </c>
    </row>
    <row r="17" spans="2:6" x14ac:dyDescent="0.5">
      <c r="B17" s="2" t="s">
        <v>22</v>
      </c>
      <c r="C17" s="5">
        <v>940</v>
      </c>
      <c r="D17" s="5">
        <v>910</v>
      </c>
      <c r="E17" s="5">
        <v>1010</v>
      </c>
      <c r="F17" s="5">
        <v>1240</v>
      </c>
    </row>
    <row r="18" spans="2:6" x14ac:dyDescent="0.5">
      <c r="B18" s="2" t="s">
        <v>23</v>
      </c>
      <c r="C18" s="5">
        <v>600</v>
      </c>
      <c r="D18" s="5">
        <v>730</v>
      </c>
      <c r="E18" s="5">
        <v>640</v>
      </c>
      <c r="F18" s="5">
        <v>540</v>
      </c>
    </row>
    <row r="19" spans="2:6" x14ac:dyDescent="0.5">
      <c r="B19" s="2" t="s">
        <v>24</v>
      </c>
      <c r="C19" s="5">
        <v>300</v>
      </c>
      <c r="D19" s="5">
        <v>330</v>
      </c>
      <c r="E19" s="5">
        <v>440</v>
      </c>
      <c r="F19" s="5">
        <v>480</v>
      </c>
    </row>
    <row r="20" spans="2:6" x14ac:dyDescent="0.5">
      <c r="B20" s="2" t="s">
        <v>25</v>
      </c>
      <c r="C20" s="5">
        <v>980</v>
      </c>
      <c r="D20" s="5">
        <v>1150</v>
      </c>
      <c r="E20" s="5">
        <v>1310</v>
      </c>
      <c r="F20" s="5">
        <v>1830</v>
      </c>
    </row>
    <row r="21" spans="2:6" x14ac:dyDescent="0.5">
      <c r="B21" s="2" t="s">
        <v>26</v>
      </c>
      <c r="C21" s="5">
        <v>1170</v>
      </c>
      <c r="D21" s="5">
        <v>1220</v>
      </c>
      <c r="E21" s="5">
        <v>1050</v>
      </c>
      <c r="F21" s="5">
        <v>1510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3F024-723E-4522-AB9B-2D404B86675F}">
  <dimension ref="A2:I46"/>
  <sheetViews>
    <sheetView topLeftCell="A21"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6" customWidth="1"/>
    <col min="2" max="7" width="17.453125" style="6" customWidth="1"/>
    <col min="8" max="9" width="17.81640625" style="6" customWidth="1"/>
    <col min="10" max="16384" width="10.7265625" style="6"/>
  </cols>
  <sheetData>
    <row r="2" spans="1:8" x14ac:dyDescent="0.5">
      <c r="A2" s="16" t="s">
        <v>8</v>
      </c>
      <c r="B2" s="16"/>
      <c r="C2" s="16"/>
      <c r="D2" s="16"/>
      <c r="E2" s="16"/>
      <c r="F2" s="16"/>
      <c r="G2" s="16"/>
      <c r="H2" s="16"/>
    </row>
    <row r="4" spans="1:8" customFormat="1" ht="19.8" x14ac:dyDescent="0.5">
      <c r="A4" t="s">
        <v>16</v>
      </c>
      <c r="H4" s="11" t="s">
        <v>34</v>
      </c>
    </row>
    <row r="5" spans="1:8" customFormat="1" ht="19.8" x14ac:dyDescent="0.5">
      <c r="B5" s="12" t="s">
        <v>0</v>
      </c>
      <c r="C5" s="12" t="s">
        <v>18</v>
      </c>
      <c r="D5" s="12" t="s">
        <v>19</v>
      </c>
      <c r="E5" s="12" t="s">
        <v>20</v>
      </c>
      <c r="F5" s="12" t="s">
        <v>3</v>
      </c>
      <c r="G5" s="12" t="s">
        <v>4</v>
      </c>
      <c r="H5" s="12" t="s">
        <v>21</v>
      </c>
    </row>
    <row r="6" spans="1:8" customFormat="1" ht="19.8" x14ac:dyDescent="0.5">
      <c r="B6" s="13" t="s">
        <v>9</v>
      </c>
      <c r="C6" s="14">
        <v>500</v>
      </c>
      <c r="D6" s="14">
        <v>630</v>
      </c>
      <c r="E6" s="14">
        <v>720</v>
      </c>
      <c r="F6" s="14">
        <f>AVERAGE(C6:E6)</f>
        <v>616.66666666666663</v>
      </c>
      <c r="G6" s="14">
        <f>MAX(C6:E6)</f>
        <v>720</v>
      </c>
      <c r="H6" s="14">
        <f>F6*1.2</f>
        <v>739.99999999999989</v>
      </c>
    </row>
    <row r="7" spans="1:8" customFormat="1" ht="19.8" x14ac:dyDescent="0.5">
      <c r="B7" s="13" t="s">
        <v>10</v>
      </c>
      <c r="C7" s="14">
        <v>400</v>
      </c>
      <c r="D7" s="14">
        <v>500</v>
      </c>
      <c r="E7" s="14">
        <v>300</v>
      </c>
      <c r="F7" s="14">
        <f t="shared" ref="F7:F11" si="0">AVERAGE(C7:E7)</f>
        <v>400</v>
      </c>
      <c r="G7" s="14">
        <f t="shared" ref="G7:G11" si="1">MAX(C7:E7)</f>
        <v>500</v>
      </c>
      <c r="H7" s="14">
        <f t="shared" ref="H7:H11" si="2">F7*1.2</f>
        <v>480</v>
      </c>
    </row>
    <row r="8" spans="1:8" customFormat="1" ht="19.8" x14ac:dyDescent="0.5">
      <c r="B8" s="13" t="s">
        <v>12</v>
      </c>
      <c r="C8" s="14">
        <v>800</v>
      </c>
      <c r="D8" s="14">
        <v>1020</v>
      </c>
      <c r="E8" s="14">
        <v>1300</v>
      </c>
      <c r="F8" s="14">
        <f t="shared" si="0"/>
        <v>1040</v>
      </c>
      <c r="G8" s="14">
        <f t="shared" si="1"/>
        <v>1300</v>
      </c>
      <c r="H8" s="14">
        <f t="shared" si="2"/>
        <v>1248</v>
      </c>
    </row>
    <row r="9" spans="1:8" customFormat="1" ht="19.8" x14ac:dyDescent="0.5">
      <c r="B9" s="13" t="s">
        <v>13</v>
      </c>
      <c r="C9" s="14">
        <v>580</v>
      </c>
      <c r="D9" s="14">
        <v>490</v>
      </c>
      <c r="E9" s="14">
        <v>610</v>
      </c>
      <c r="F9" s="14">
        <f t="shared" si="0"/>
        <v>560</v>
      </c>
      <c r="G9" s="14">
        <f t="shared" si="1"/>
        <v>610</v>
      </c>
      <c r="H9" s="14">
        <f t="shared" si="2"/>
        <v>672</v>
      </c>
    </row>
    <row r="10" spans="1:8" customFormat="1" ht="19.8" x14ac:dyDescent="0.5">
      <c r="B10" s="13" t="s">
        <v>14</v>
      </c>
      <c r="C10" s="14">
        <v>980</v>
      </c>
      <c r="D10" s="14">
        <v>990</v>
      </c>
      <c r="E10" s="14">
        <v>770</v>
      </c>
      <c r="F10" s="14">
        <f t="shared" si="0"/>
        <v>913.33333333333337</v>
      </c>
      <c r="G10" s="14">
        <f t="shared" si="1"/>
        <v>990</v>
      </c>
      <c r="H10" s="14">
        <f t="shared" si="2"/>
        <v>1096</v>
      </c>
    </row>
    <row r="11" spans="1:8" customFormat="1" ht="19.8" x14ac:dyDescent="0.5">
      <c r="B11" s="13" t="s">
        <v>15</v>
      </c>
      <c r="C11" s="14">
        <v>730</v>
      </c>
      <c r="D11" s="14">
        <v>710</v>
      </c>
      <c r="E11" s="14">
        <v>750</v>
      </c>
      <c r="F11" s="14">
        <f t="shared" si="0"/>
        <v>730</v>
      </c>
      <c r="G11" s="14">
        <f t="shared" si="1"/>
        <v>750</v>
      </c>
      <c r="H11" s="14">
        <f t="shared" si="2"/>
        <v>876</v>
      </c>
    </row>
    <row r="12" spans="1:8" customFormat="1" ht="19.8" x14ac:dyDescent="0.5"/>
    <row r="13" spans="1:8" customFormat="1" ht="19.8" x14ac:dyDescent="0.5">
      <c r="A13" t="s">
        <v>32</v>
      </c>
    </row>
    <row r="14" spans="1:8" customFormat="1" ht="19.8" x14ac:dyDescent="0.5">
      <c r="B14" s="12" t="s">
        <v>0</v>
      </c>
      <c r="C14" s="12" t="s">
        <v>33</v>
      </c>
      <c r="D14" s="12" t="s">
        <v>1</v>
      </c>
    </row>
    <row r="15" spans="1:8" customFormat="1" ht="19.8" x14ac:dyDescent="0.5">
      <c r="B15" s="13" t="s">
        <v>12</v>
      </c>
      <c r="C15" s="14">
        <v>1750</v>
      </c>
      <c r="D15" s="15">
        <f t="shared" ref="D15:D20" si="3">C15/VLOOKUP(B15,$B$6:$H$11,7,FALSE)</f>
        <v>1.4022435897435896</v>
      </c>
    </row>
    <row r="16" spans="1:8" customFormat="1" ht="19.8" x14ac:dyDescent="0.5">
      <c r="B16" s="13" t="s">
        <v>9</v>
      </c>
      <c r="C16" s="14">
        <v>920</v>
      </c>
      <c r="D16" s="15">
        <f t="shared" si="3"/>
        <v>1.2432432432432434</v>
      </c>
    </row>
    <row r="17" spans="2:4" customFormat="1" ht="19.8" x14ac:dyDescent="0.5">
      <c r="B17" s="13" t="s">
        <v>15</v>
      </c>
      <c r="C17" s="14">
        <v>990</v>
      </c>
      <c r="D17" s="15">
        <f t="shared" si="3"/>
        <v>1.1301369863013699</v>
      </c>
    </row>
    <row r="18" spans="2:4" customFormat="1" ht="19.8" x14ac:dyDescent="0.5">
      <c r="B18" s="13" t="s">
        <v>14</v>
      </c>
      <c r="C18" s="14">
        <v>1030</v>
      </c>
      <c r="D18" s="15">
        <f t="shared" si="3"/>
        <v>0.93978102189781021</v>
      </c>
    </row>
    <row r="19" spans="2:4" customFormat="1" ht="19.8" x14ac:dyDescent="0.5">
      <c r="B19" s="13" t="s">
        <v>13</v>
      </c>
      <c r="C19" s="14">
        <v>630</v>
      </c>
      <c r="D19" s="15">
        <f t="shared" si="3"/>
        <v>0.9375</v>
      </c>
    </row>
    <row r="20" spans="2:4" customFormat="1" ht="19.8" x14ac:dyDescent="0.5">
      <c r="B20" s="13" t="s">
        <v>10</v>
      </c>
      <c r="C20" s="14">
        <v>280</v>
      </c>
      <c r="D20" s="15">
        <f t="shared" si="3"/>
        <v>0.58333333333333337</v>
      </c>
    </row>
    <row r="21" spans="2:4" customFormat="1" ht="19.8" x14ac:dyDescent="0.5"/>
    <row r="22" spans="2:4" customFormat="1" ht="19.8" x14ac:dyDescent="0.5"/>
    <row r="23" spans="2:4" customFormat="1" ht="19.8" x14ac:dyDescent="0.5"/>
    <row r="24" spans="2:4" customFormat="1" ht="19.8" x14ac:dyDescent="0.5"/>
    <row r="25" spans="2:4" customFormat="1" ht="19.8" x14ac:dyDescent="0.5"/>
    <row r="26" spans="2:4" customFormat="1" ht="19.8" x14ac:dyDescent="0.5"/>
    <row r="27" spans="2:4" customFormat="1" ht="19.8" x14ac:dyDescent="0.5"/>
    <row r="28" spans="2:4" customFormat="1" ht="19.8" x14ac:dyDescent="0.5"/>
    <row r="29" spans="2:4" customFormat="1" ht="19.8" x14ac:dyDescent="0.5"/>
    <row r="30" spans="2:4" customFormat="1" ht="19.8" x14ac:dyDescent="0.5"/>
    <row r="31" spans="2:4" customFormat="1" ht="19.8" x14ac:dyDescent="0.5"/>
    <row r="32" spans="2:4" customFormat="1" ht="19.8" x14ac:dyDescent="0.5"/>
    <row r="33" spans="1:9" customFormat="1" ht="19.8" x14ac:dyDescent="0.5"/>
    <row r="34" spans="1:9" customFormat="1" ht="19.8" x14ac:dyDescent="0.5"/>
    <row r="35" spans="1:9" customFormat="1" ht="19.8" x14ac:dyDescent="0.5"/>
    <row r="36" spans="1:9" customFormat="1" ht="19.8" x14ac:dyDescent="0.5"/>
    <row r="37" spans="1:9" customFormat="1" ht="19.8" x14ac:dyDescent="0.5"/>
    <row r="38" spans="1:9" customFormat="1" ht="19.8" x14ac:dyDescent="0.5"/>
    <row r="39" spans="1:9" customFormat="1" ht="19.8" x14ac:dyDescent="0.5">
      <c r="A39" t="s">
        <v>31</v>
      </c>
      <c r="F39" s="11" t="s">
        <v>34</v>
      </c>
    </row>
    <row r="40" spans="1:9" customFormat="1" ht="19.8" x14ac:dyDescent="0.5">
      <c r="B40" s="12" t="s">
        <v>35</v>
      </c>
      <c r="C40" s="12" t="s">
        <v>27</v>
      </c>
      <c r="D40" s="12" t="s">
        <v>28</v>
      </c>
      <c r="E40" s="12" t="s">
        <v>29</v>
      </c>
      <c r="F40" s="12" t="s">
        <v>30</v>
      </c>
      <c r="G40" s="12" t="s">
        <v>5</v>
      </c>
      <c r="H40" s="12" t="s">
        <v>6</v>
      </c>
      <c r="I40" s="12" t="s">
        <v>7</v>
      </c>
    </row>
    <row r="41" spans="1:9" customFormat="1" ht="19.8" x14ac:dyDescent="0.5">
      <c r="B41" s="13" t="s">
        <v>22</v>
      </c>
      <c r="C41" s="14">
        <v>940</v>
      </c>
      <c r="D41" s="14">
        <v>910</v>
      </c>
      <c r="E41" s="14">
        <v>1010</v>
      </c>
      <c r="F41" s="14">
        <v>1240</v>
      </c>
      <c r="G41" s="15">
        <f>F41/$F$46</f>
        <v>0.22142857142857142</v>
      </c>
      <c r="H41" s="13">
        <f>_xlfn.RANK.EQ(F41,$F$41:$F$45,0)</f>
        <v>3</v>
      </c>
      <c r="I41" s="12" t="str">
        <f>IF(AND(F41&gt;C41,G41&gt;=0.1),"○","")</f>
        <v>○</v>
      </c>
    </row>
    <row r="42" spans="1:9" customFormat="1" ht="19.8" x14ac:dyDescent="0.5">
      <c r="B42" s="13" t="s">
        <v>23</v>
      </c>
      <c r="C42" s="14">
        <v>600</v>
      </c>
      <c r="D42" s="14">
        <v>730</v>
      </c>
      <c r="E42" s="14">
        <v>640</v>
      </c>
      <c r="F42" s="14">
        <v>540</v>
      </c>
      <c r="G42" s="15">
        <f t="shared" ref="G42:G45" si="4">F42/$F$46</f>
        <v>9.6428571428571433E-2</v>
      </c>
      <c r="H42" s="13">
        <f t="shared" ref="H42:H45" si="5">_xlfn.RANK.EQ(F42,$F$41:$F$45,0)</f>
        <v>4</v>
      </c>
      <c r="I42" s="12" t="str">
        <f t="shared" ref="I42:I45" si="6">IF(AND(F42&gt;C42,G42&gt;=0.1),"○","")</f>
        <v/>
      </c>
    </row>
    <row r="43" spans="1:9" customFormat="1" ht="19.8" x14ac:dyDescent="0.5">
      <c r="B43" s="13" t="s">
        <v>24</v>
      </c>
      <c r="C43" s="14">
        <v>300</v>
      </c>
      <c r="D43" s="14">
        <v>330</v>
      </c>
      <c r="E43" s="14">
        <v>440</v>
      </c>
      <c r="F43" s="14">
        <v>480</v>
      </c>
      <c r="G43" s="15">
        <f t="shared" si="4"/>
        <v>8.5714285714285715E-2</v>
      </c>
      <c r="H43" s="13">
        <f t="shared" si="5"/>
        <v>5</v>
      </c>
      <c r="I43" s="12" t="str">
        <f t="shared" si="6"/>
        <v/>
      </c>
    </row>
    <row r="44" spans="1:9" customFormat="1" ht="19.8" x14ac:dyDescent="0.5">
      <c r="B44" s="13" t="s">
        <v>25</v>
      </c>
      <c r="C44" s="14">
        <v>980</v>
      </c>
      <c r="D44" s="14">
        <v>1150</v>
      </c>
      <c r="E44" s="14">
        <v>1310</v>
      </c>
      <c r="F44" s="14">
        <v>1830</v>
      </c>
      <c r="G44" s="15">
        <f t="shared" si="4"/>
        <v>0.32678571428571429</v>
      </c>
      <c r="H44" s="13">
        <f t="shared" si="5"/>
        <v>1</v>
      </c>
      <c r="I44" s="12" t="str">
        <f t="shared" si="6"/>
        <v>○</v>
      </c>
    </row>
    <row r="45" spans="1:9" customFormat="1" ht="19.8" x14ac:dyDescent="0.5">
      <c r="B45" s="13" t="s">
        <v>26</v>
      </c>
      <c r="C45" s="14">
        <v>1170</v>
      </c>
      <c r="D45" s="14">
        <v>1220</v>
      </c>
      <c r="E45" s="14">
        <v>1050</v>
      </c>
      <c r="F45" s="14">
        <v>1510</v>
      </c>
      <c r="G45" s="15">
        <f t="shared" si="4"/>
        <v>0.26964285714285713</v>
      </c>
      <c r="H45" s="13">
        <f t="shared" si="5"/>
        <v>2</v>
      </c>
      <c r="I45" s="12" t="str">
        <f t="shared" si="6"/>
        <v>○</v>
      </c>
    </row>
    <row r="46" spans="1:9" customFormat="1" ht="19.8" x14ac:dyDescent="0.5">
      <c r="B46" s="12" t="s">
        <v>2</v>
      </c>
      <c r="C46" s="14">
        <f>SUM(C41:C45)</f>
        <v>3990</v>
      </c>
      <c r="D46" s="14">
        <f t="shared" ref="D46:F46" si="7">SUM(D41:D45)</f>
        <v>4340</v>
      </c>
      <c r="E46" s="14">
        <f t="shared" si="7"/>
        <v>4450</v>
      </c>
      <c r="F46" s="14">
        <f t="shared" si="7"/>
        <v>5600</v>
      </c>
    </row>
  </sheetData>
  <sortState xmlns:xlrd2="http://schemas.microsoft.com/office/spreadsheetml/2017/richdata2" ref="B15:D20">
    <sortCondition descending="1" ref="D14:D20"/>
  </sortState>
  <mergeCells count="1">
    <mergeCell ref="A2:H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0FDB-59AC-E040-8128-FF8CA70539AC}">
  <dimension ref="A4:I46"/>
  <sheetViews>
    <sheetView tabSelected="1" workbookViewId="0"/>
  </sheetViews>
  <sheetFormatPr defaultColWidth="10.7265625" defaultRowHeight="22.2" x14ac:dyDescent="0.5"/>
  <cols>
    <col min="1" max="1" width="10.7265625" style="6"/>
    <col min="2" max="8" width="17.54296875" style="6" customWidth="1"/>
    <col min="9" max="16384" width="10.7265625" style="6"/>
  </cols>
  <sheetData>
    <row r="4" spans="1:8" x14ac:dyDescent="0.5">
      <c r="A4" s="6" t="s">
        <v>16</v>
      </c>
      <c r="H4" s="6" t="s">
        <v>34</v>
      </c>
    </row>
    <row r="5" spans="1:8" x14ac:dyDescent="0.5">
      <c r="B5" s="7" t="s">
        <v>0</v>
      </c>
      <c r="C5" s="7" t="s">
        <v>18</v>
      </c>
      <c r="D5" s="7" t="s">
        <v>19</v>
      </c>
      <c r="E5" s="7" t="s">
        <v>20</v>
      </c>
      <c r="F5" s="7" t="s">
        <v>3</v>
      </c>
      <c r="G5" s="7" t="s">
        <v>4</v>
      </c>
      <c r="H5" s="7" t="s">
        <v>21</v>
      </c>
    </row>
    <row r="6" spans="1:8" x14ac:dyDescent="0.5">
      <c r="B6" s="7" t="s">
        <v>9</v>
      </c>
      <c r="C6" s="9">
        <v>500</v>
      </c>
      <c r="D6" s="9">
        <v>630</v>
      </c>
      <c r="E6" s="9">
        <v>720</v>
      </c>
      <c r="F6" s="9">
        <v>616.66666666666663</v>
      </c>
      <c r="G6" s="9">
        <v>720</v>
      </c>
      <c r="H6" s="9">
        <v>739.99999999999989</v>
      </c>
    </row>
    <row r="7" spans="1:8" x14ac:dyDescent="0.5">
      <c r="B7" s="7" t="s">
        <v>10</v>
      </c>
      <c r="C7" s="9">
        <v>400</v>
      </c>
      <c r="D7" s="9">
        <v>500</v>
      </c>
      <c r="E7" s="9">
        <v>300</v>
      </c>
      <c r="F7" s="9">
        <v>400</v>
      </c>
      <c r="G7" s="9">
        <v>500</v>
      </c>
      <c r="H7" s="9">
        <v>480</v>
      </c>
    </row>
    <row r="8" spans="1:8" x14ac:dyDescent="0.5">
      <c r="B8" s="7" t="s">
        <v>11</v>
      </c>
      <c r="C8" s="9">
        <v>800</v>
      </c>
      <c r="D8" s="9">
        <v>1020</v>
      </c>
      <c r="E8" s="9">
        <v>1300</v>
      </c>
      <c r="F8" s="9">
        <v>1040</v>
      </c>
      <c r="G8" s="9">
        <v>1300</v>
      </c>
      <c r="H8" s="9">
        <v>1248</v>
      </c>
    </row>
    <row r="9" spans="1:8" x14ac:dyDescent="0.5">
      <c r="B9" s="7" t="s">
        <v>13</v>
      </c>
      <c r="C9" s="9">
        <v>580</v>
      </c>
      <c r="D9" s="9">
        <v>490</v>
      </c>
      <c r="E9" s="9">
        <v>610</v>
      </c>
      <c r="F9" s="9">
        <v>560</v>
      </c>
      <c r="G9" s="9">
        <v>610</v>
      </c>
      <c r="H9" s="9">
        <v>672</v>
      </c>
    </row>
    <row r="10" spans="1:8" x14ac:dyDescent="0.5">
      <c r="B10" s="7" t="s">
        <v>14</v>
      </c>
      <c r="C10" s="9">
        <v>980</v>
      </c>
      <c r="D10" s="9">
        <v>990</v>
      </c>
      <c r="E10" s="9">
        <v>770</v>
      </c>
      <c r="F10" s="9">
        <v>913.33333333333337</v>
      </c>
      <c r="G10" s="9">
        <v>990</v>
      </c>
      <c r="H10" s="9">
        <v>1096</v>
      </c>
    </row>
    <row r="11" spans="1:8" x14ac:dyDescent="0.5">
      <c r="B11" s="7" t="s">
        <v>15</v>
      </c>
      <c r="C11" s="9">
        <v>730</v>
      </c>
      <c r="D11" s="9">
        <v>710</v>
      </c>
      <c r="E11" s="9">
        <v>750</v>
      </c>
      <c r="F11" s="9">
        <v>730</v>
      </c>
      <c r="G11" s="9">
        <v>750</v>
      </c>
      <c r="H11" s="9">
        <v>876</v>
      </c>
    </row>
    <row r="13" spans="1:8" x14ac:dyDescent="0.5">
      <c r="A13" s="6" t="s">
        <v>32</v>
      </c>
    </row>
    <row r="14" spans="1:8" x14ac:dyDescent="0.5">
      <c r="B14" s="7" t="s">
        <v>0</v>
      </c>
      <c r="C14" s="7" t="s">
        <v>33</v>
      </c>
      <c r="D14" s="7" t="s">
        <v>1</v>
      </c>
    </row>
    <row r="15" spans="1:8" x14ac:dyDescent="0.5">
      <c r="B15" s="7" t="s">
        <v>11</v>
      </c>
      <c r="C15" s="9">
        <v>1750</v>
      </c>
      <c r="D15" s="10">
        <v>1.4022435897435896</v>
      </c>
    </row>
    <row r="16" spans="1:8" x14ac:dyDescent="0.5">
      <c r="B16" s="7" t="s">
        <v>9</v>
      </c>
      <c r="C16" s="9">
        <v>920</v>
      </c>
      <c r="D16" s="10">
        <v>1.2432432432432434</v>
      </c>
    </row>
    <row r="17" spans="2:4" x14ac:dyDescent="0.5">
      <c r="B17" s="7" t="s">
        <v>15</v>
      </c>
      <c r="C17" s="9">
        <v>990</v>
      </c>
      <c r="D17" s="10">
        <v>1.1301369863013699</v>
      </c>
    </row>
    <row r="18" spans="2:4" x14ac:dyDescent="0.5">
      <c r="B18" s="7" t="s">
        <v>14</v>
      </c>
      <c r="C18" s="9">
        <v>1030</v>
      </c>
      <c r="D18" s="10">
        <v>0.93978102189781021</v>
      </c>
    </row>
    <row r="19" spans="2:4" x14ac:dyDescent="0.5">
      <c r="B19" s="7" t="s">
        <v>13</v>
      </c>
      <c r="C19" s="9">
        <v>630</v>
      </c>
      <c r="D19" s="10">
        <v>0.9375</v>
      </c>
    </row>
    <row r="20" spans="2:4" x14ac:dyDescent="0.5">
      <c r="B20" s="7" t="s">
        <v>10</v>
      </c>
      <c r="C20" s="9">
        <v>280</v>
      </c>
      <c r="D20" s="10">
        <v>0.58333333333333337</v>
      </c>
    </row>
    <row r="39" spans="1:9" x14ac:dyDescent="0.5">
      <c r="A39" s="6" t="s">
        <v>31</v>
      </c>
      <c r="F39" s="6" t="s">
        <v>34</v>
      </c>
    </row>
    <row r="40" spans="1:9" x14ac:dyDescent="0.5">
      <c r="B40" s="7" t="s">
        <v>35</v>
      </c>
      <c r="C40" s="7" t="s">
        <v>27</v>
      </c>
      <c r="D40" s="7" t="s">
        <v>28</v>
      </c>
      <c r="E40" s="7" t="s">
        <v>29</v>
      </c>
      <c r="F40" s="7" t="s">
        <v>30</v>
      </c>
      <c r="G40" s="7" t="s">
        <v>5</v>
      </c>
      <c r="H40" s="7" t="s">
        <v>6</v>
      </c>
      <c r="I40" s="7" t="s">
        <v>7</v>
      </c>
    </row>
    <row r="41" spans="1:9" x14ac:dyDescent="0.5">
      <c r="B41" s="7" t="s">
        <v>22</v>
      </c>
      <c r="C41" s="9">
        <v>940</v>
      </c>
      <c r="D41" s="9">
        <v>910</v>
      </c>
      <c r="E41" s="9">
        <v>1010</v>
      </c>
      <c r="F41" s="9">
        <v>1240</v>
      </c>
      <c r="G41" s="10">
        <v>0.22142857142857142</v>
      </c>
      <c r="H41" s="7">
        <v>3</v>
      </c>
      <c r="I41" s="8" t="s">
        <v>44</v>
      </c>
    </row>
    <row r="42" spans="1:9" x14ac:dyDescent="0.5">
      <c r="B42" s="7" t="s">
        <v>23</v>
      </c>
      <c r="C42" s="9">
        <v>600</v>
      </c>
      <c r="D42" s="9">
        <v>730</v>
      </c>
      <c r="E42" s="9">
        <v>640</v>
      </c>
      <c r="F42" s="9">
        <v>540</v>
      </c>
      <c r="G42" s="10">
        <v>9.6428571428571433E-2</v>
      </c>
      <c r="H42" s="7">
        <v>4</v>
      </c>
      <c r="I42" s="8" t="s">
        <v>45</v>
      </c>
    </row>
    <row r="43" spans="1:9" x14ac:dyDescent="0.5">
      <c r="B43" s="7" t="s">
        <v>24</v>
      </c>
      <c r="C43" s="9">
        <v>300</v>
      </c>
      <c r="D43" s="9">
        <v>330</v>
      </c>
      <c r="E43" s="9">
        <v>440</v>
      </c>
      <c r="F43" s="9">
        <v>480</v>
      </c>
      <c r="G43" s="10">
        <v>8.5714285714285715E-2</v>
      </c>
      <c r="H43" s="7">
        <v>5</v>
      </c>
      <c r="I43" s="8" t="s">
        <v>45</v>
      </c>
    </row>
    <row r="44" spans="1:9" x14ac:dyDescent="0.5">
      <c r="B44" s="7" t="s">
        <v>25</v>
      </c>
      <c r="C44" s="9">
        <v>980</v>
      </c>
      <c r="D44" s="9">
        <v>1150</v>
      </c>
      <c r="E44" s="9">
        <v>1310</v>
      </c>
      <c r="F44" s="9">
        <v>1830</v>
      </c>
      <c r="G44" s="10">
        <v>0.32678571428571429</v>
      </c>
      <c r="H44" s="7">
        <v>1</v>
      </c>
      <c r="I44" s="8" t="s">
        <v>44</v>
      </c>
    </row>
    <row r="45" spans="1:9" x14ac:dyDescent="0.5">
      <c r="B45" s="7" t="s">
        <v>26</v>
      </c>
      <c r="C45" s="9">
        <v>1170</v>
      </c>
      <c r="D45" s="9">
        <v>1220</v>
      </c>
      <c r="E45" s="9">
        <v>1050</v>
      </c>
      <c r="F45" s="9">
        <v>1510</v>
      </c>
      <c r="G45" s="10">
        <v>0.26964285714285713</v>
      </c>
      <c r="H45" s="7">
        <v>2</v>
      </c>
      <c r="I45" s="8" t="s">
        <v>44</v>
      </c>
    </row>
    <row r="46" spans="1:9" x14ac:dyDescent="0.5">
      <c r="B46" s="7" t="s">
        <v>2</v>
      </c>
      <c r="C46" s="9">
        <v>3990</v>
      </c>
      <c r="D46" s="9">
        <v>4340</v>
      </c>
      <c r="E46" s="9">
        <v>4450</v>
      </c>
      <c r="F46" s="9">
        <v>5600</v>
      </c>
    </row>
  </sheetData>
  <sortState xmlns:xlrd2="http://schemas.microsoft.com/office/spreadsheetml/2017/richdata2" ref="A15:D20">
    <sortCondition descending="1" ref="D14:D20"/>
  </sortState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4292-85E8-2842-AB62-875C56AA412E}">
  <dimension ref="A2:I46"/>
  <sheetViews>
    <sheetView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6" customWidth="1"/>
    <col min="2" max="7" width="17.453125" style="6" customWidth="1"/>
    <col min="8" max="9" width="17.81640625" style="6" customWidth="1"/>
    <col min="10" max="16384" width="10.7265625" style="6"/>
  </cols>
  <sheetData>
    <row r="2" spans="1:8" x14ac:dyDescent="0.5">
      <c r="A2" s="16" t="s">
        <v>8</v>
      </c>
      <c r="B2" s="16"/>
      <c r="C2" s="16"/>
      <c r="D2" s="16"/>
      <c r="E2" s="16"/>
      <c r="F2" s="16"/>
      <c r="G2" s="16"/>
      <c r="H2" s="16"/>
    </row>
    <row r="4" spans="1:8" customFormat="1" ht="19.8" x14ac:dyDescent="0.5">
      <c r="A4" t="s">
        <v>16</v>
      </c>
      <c r="H4" s="11" t="s">
        <v>34</v>
      </c>
    </row>
    <row r="5" spans="1:8" customFormat="1" ht="19.8" x14ac:dyDescent="0.5">
      <c r="B5" s="12" t="s">
        <v>0</v>
      </c>
      <c r="C5" s="12" t="s">
        <v>18</v>
      </c>
      <c r="D5" s="12" t="s">
        <v>19</v>
      </c>
      <c r="E5" s="12" t="s">
        <v>20</v>
      </c>
      <c r="F5" s="12" t="s">
        <v>3</v>
      </c>
      <c r="G5" s="12" t="s">
        <v>4</v>
      </c>
      <c r="H5" s="12" t="s">
        <v>21</v>
      </c>
    </row>
    <row r="6" spans="1:8" customFormat="1" ht="19.8" x14ac:dyDescent="0.5">
      <c r="B6" s="13" t="s">
        <v>9</v>
      </c>
      <c r="C6" s="14">
        <v>500</v>
      </c>
      <c r="D6" s="14">
        <v>630</v>
      </c>
      <c r="E6" s="14">
        <v>720</v>
      </c>
      <c r="F6" s="14">
        <f>AVERAGE(C6:E6)</f>
        <v>616.66666666666663</v>
      </c>
      <c r="G6" s="14">
        <f>MAX(C6:E6)</f>
        <v>720</v>
      </c>
      <c r="H6" s="14">
        <f>F6*1.2</f>
        <v>739.99999999999989</v>
      </c>
    </row>
    <row r="7" spans="1:8" customFormat="1" ht="19.8" x14ac:dyDescent="0.5">
      <c r="B7" s="13" t="s">
        <v>10</v>
      </c>
      <c r="C7" s="14">
        <v>400</v>
      </c>
      <c r="D7" s="14">
        <v>500</v>
      </c>
      <c r="E7" s="14">
        <v>300</v>
      </c>
      <c r="F7" s="14">
        <f t="shared" ref="F7:F11" si="0">AVERAGE(C7:E7)</f>
        <v>400</v>
      </c>
      <c r="G7" s="14">
        <f t="shared" ref="G7:G11" si="1">MAX(C7:E7)</f>
        <v>500</v>
      </c>
      <c r="H7" s="14">
        <f t="shared" ref="H7:H11" si="2">F7*1.2</f>
        <v>480</v>
      </c>
    </row>
    <row r="8" spans="1:8" customFormat="1" ht="19.8" x14ac:dyDescent="0.5">
      <c r="B8" s="13" t="s">
        <v>12</v>
      </c>
      <c r="C8" s="14">
        <v>800</v>
      </c>
      <c r="D8" s="14">
        <v>1020</v>
      </c>
      <c r="E8" s="14">
        <v>1300</v>
      </c>
      <c r="F8" s="14">
        <f t="shared" si="0"/>
        <v>1040</v>
      </c>
      <c r="G8" s="14">
        <f t="shared" si="1"/>
        <v>1300</v>
      </c>
      <c r="H8" s="14">
        <f t="shared" si="2"/>
        <v>1248</v>
      </c>
    </row>
    <row r="9" spans="1:8" customFormat="1" ht="19.8" x14ac:dyDescent="0.5">
      <c r="B9" s="13" t="s">
        <v>13</v>
      </c>
      <c r="C9" s="14">
        <v>580</v>
      </c>
      <c r="D9" s="14">
        <v>490</v>
      </c>
      <c r="E9" s="14">
        <v>610</v>
      </c>
      <c r="F9" s="14">
        <f t="shared" si="0"/>
        <v>560</v>
      </c>
      <c r="G9" s="14">
        <f t="shared" si="1"/>
        <v>610</v>
      </c>
      <c r="H9" s="14">
        <f t="shared" si="2"/>
        <v>672</v>
      </c>
    </row>
    <row r="10" spans="1:8" customFormat="1" ht="19.8" x14ac:dyDescent="0.5">
      <c r="B10" s="13" t="s">
        <v>14</v>
      </c>
      <c r="C10" s="14">
        <v>980</v>
      </c>
      <c r="D10" s="14">
        <v>990</v>
      </c>
      <c r="E10" s="14">
        <v>770</v>
      </c>
      <c r="F10" s="14">
        <f t="shared" si="0"/>
        <v>913.33333333333337</v>
      </c>
      <c r="G10" s="14">
        <f t="shared" si="1"/>
        <v>990</v>
      </c>
      <c r="H10" s="14">
        <f t="shared" si="2"/>
        <v>1096</v>
      </c>
    </row>
    <row r="11" spans="1:8" customFormat="1" ht="19.8" x14ac:dyDescent="0.5">
      <c r="B11" s="13" t="s">
        <v>15</v>
      </c>
      <c r="C11" s="14">
        <v>730</v>
      </c>
      <c r="D11" s="14">
        <v>710</v>
      </c>
      <c r="E11" s="14">
        <v>750</v>
      </c>
      <c r="F11" s="14">
        <f t="shared" si="0"/>
        <v>730</v>
      </c>
      <c r="G11" s="14">
        <f t="shared" si="1"/>
        <v>750</v>
      </c>
      <c r="H11" s="14">
        <f t="shared" si="2"/>
        <v>876</v>
      </c>
    </row>
    <row r="12" spans="1:8" customFormat="1" ht="19.8" x14ac:dyDescent="0.5"/>
    <row r="13" spans="1:8" customFormat="1" ht="19.8" x14ac:dyDescent="0.5">
      <c r="A13" t="s">
        <v>32</v>
      </c>
    </row>
    <row r="14" spans="1:8" customFormat="1" ht="19.8" x14ac:dyDescent="0.5">
      <c r="B14" s="12" t="s">
        <v>0</v>
      </c>
      <c r="C14" s="12" t="s">
        <v>33</v>
      </c>
      <c r="D14" s="12" t="s">
        <v>1</v>
      </c>
    </row>
    <row r="15" spans="1:8" customFormat="1" ht="19.8" x14ac:dyDescent="0.5">
      <c r="B15" s="13" t="s">
        <v>12</v>
      </c>
      <c r="C15" s="14">
        <v>1750</v>
      </c>
      <c r="D15" s="15">
        <f t="shared" ref="D15:D20" si="3">C15/VLOOKUP(B15,$B$6:$H$11,7,FALSE)</f>
        <v>1.4022435897435896</v>
      </c>
    </row>
    <row r="16" spans="1:8" customFormat="1" ht="19.8" x14ac:dyDescent="0.5">
      <c r="B16" s="13" t="s">
        <v>9</v>
      </c>
      <c r="C16" s="14">
        <v>920</v>
      </c>
      <c r="D16" s="15">
        <f t="shared" si="3"/>
        <v>1.2432432432432434</v>
      </c>
    </row>
    <row r="17" spans="2:4" customFormat="1" ht="19.8" x14ac:dyDescent="0.5">
      <c r="B17" s="13" t="s">
        <v>15</v>
      </c>
      <c r="C17" s="14">
        <v>990</v>
      </c>
      <c r="D17" s="15">
        <f t="shared" si="3"/>
        <v>1.1301369863013699</v>
      </c>
    </row>
    <row r="18" spans="2:4" customFormat="1" ht="19.8" x14ac:dyDescent="0.5">
      <c r="B18" s="13" t="s">
        <v>14</v>
      </c>
      <c r="C18" s="14">
        <v>1030</v>
      </c>
      <c r="D18" s="15">
        <f t="shared" si="3"/>
        <v>0.93978102189781021</v>
      </c>
    </row>
    <row r="19" spans="2:4" customFormat="1" ht="19.8" x14ac:dyDescent="0.5">
      <c r="B19" s="13" t="s">
        <v>13</v>
      </c>
      <c r="C19" s="14">
        <v>630</v>
      </c>
      <c r="D19" s="15">
        <f t="shared" si="3"/>
        <v>0.9375</v>
      </c>
    </row>
    <row r="20" spans="2:4" customFormat="1" ht="19.8" x14ac:dyDescent="0.5">
      <c r="B20" s="13" t="s">
        <v>10</v>
      </c>
      <c r="C20" s="14">
        <v>280</v>
      </c>
      <c r="D20" s="15">
        <f t="shared" si="3"/>
        <v>0.58333333333333337</v>
      </c>
    </row>
    <row r="21" spans="2:4" customFormat="1" ht="19.8" x14ac:dyDescent="0.5"/>
    <row r="22" spans="2:4" customFormat="1" ht="19.8" x14ac:dyDescent="0.5"/>
    <row r="23" spans="2:4" customFormat="1" ht="19.8" x14ac:dyDescent="0.5"/>
    <row r="24" spans="2:4" customFormat="1" ht="19.8" x14ac:dyDescent="0.5"/>
    <row r="25" spans="2:4" customFormat="1" ht="19.8" x14ac:dyDescent="0.5"/>
    <row r="26" spans="2:4" customFormat="1" ht="19.8" x14ac:dyDescent="0.5"/>
    <row r="27" spans="2:4" customFormat="1" ht="19.8" x14ac:dyDescent="0.5"/>
    <row r="28" spans="2:4" customFormat="1" ht="19.8" x14ac:dyDescent="0.5"/>
    <row r="29" spans="2:4" customFormat="1" ht="19.8" x14ac:dyDescent="0.5"/>
    <row r="30" spans="2:4" customFormat="1" ht="19.8" x14ac:dyDescent="0.5"/>
    <row r="31" spans="2:4" customFormat="1" ht="19.8" x14ac:dyDescent="0.5"/>
    <row r="32" spans="2:4" customFormat="1" ht="19.8" x14ac:dyDescent="0.5"/>
    <row r="33" spans="1:9" customFormat="1" ht="19.8" x14ac:dyDescent="0.5"/>
    <row r="34" spans="1:9" customFormat="1" ht="19.8" x14ac:dyDescent="0.5"/>
    <row r="35" spans="1:9" customFormat="1" ht="19.8" x14ac:dyDescent="0.5"/>
    <row r="36" spans="1:9" customFormat="1" ht="19.8" x14ac:dyDescent="0.5"/>
    <row r="37" spans="1:9" customFormat="1" ht="19.8" x14ac:dyDescent="0.5"/>
    <row r="38" spans="1:9" customFormat="1" ht="19.8" x14ac:dyDescent="0.5"/>
    <row r="39" spans="1:9" customFormat="1" ht="19.8" x14ac:dyDescent="0.5">
      <c r="A39" t="s">
        <v>31</v>
      </c>
      <c r="F39" s="11" t="s">
        <v>34</v>
      </c>
    </row>
    <row r="40" spans="1:9" customFormat="1" ht="19.8" x14ac:dyDescent="0.5">
      <c r="B40" s="12" t="s">
        <v>35</v>
      </c>
      <c r="C40" s="12" t="s">
        <v>27</v>
      </c>
      <c r="D40" s="12" t="s">
        <v>28</v>
      </c>
      <c r="E40" s="12" t="s">
        <v>29</v>
      </c>
      <c r="F40" s="12" t="s">
        <v>30</v>
      </c>
      <c r="G40" s="12" t="s">
        <v>5</v>
      </c>
      <c r="H40" s="12" t="s">
        <v>6</v>
      </c>
      <c r="I40" s="12" t="s">
        <v>7</v>
      </c>
    </row>
    <row r="41" spans="1:9" customFormat="1" ht="19.8" x14ac:dyDescent="0.5">
      <c r="B41" s="13" t="s">
        <v>22</v>
      </c>
      <c r="C41" s="14">
        <v>940</v>
      </c>
      <c r="D41" s="14">
        <v>910</v>
      </c>
      <c r="E41" s="14">
        <v>1010</v>
      </c>
      <c r="F41" s="14">
        <v>1240</v>
      </c>
      <c r="G41" s="15">
        <f>F41/$F$46</f>
        <v>0.22142857142857142</v>
      </c>
      <c r="H41" s="13">
        <f>_xlfn.RANK.EQ(F41,$F$41:$F$45,0)</f>
        <v>3</v>
      </c>
      <c r="I41" s="12" t="str">
        <f>IF(AND(F41&gt;C41,G41&gt;=0.1),"○","")</f>
        <v>○</v>
      </c>
    </row>
    <row r="42" spans="1:9" customFormat="1" ht="19.8" x14ac:dyDescent="0.5">
      <c r="B42" s="13" t="s">
        <v>23</v>
      </c>
      <c r="C42" s="14">
        <v>600</v>
      </c>
      <c r="D42" s="14">
        <v>730</v>
      </c>
      <c r="E42" s="14">
        <v>640</v>
      </c>
      <c r="F42" s="14">
        <v>540</v>
      </c>
      <c r="G42" s="15">
        <f t="shared" ref="G42:G45" si="4">F42/$F$46</f>
        <v>9.6428571428571433E-2</v>
      </c>
      <c r="H42" s="13">
        <f t="shared" ref="H42:H45" si="5">_xlfn.RANK.EQ(F42,$F$41:$F$45,0)</f>
        <v>4</v>
      </c>
      <c r="I42" s="12" t="str">
        <f t="shared" ref="I42:I45" si="6">IF(AND(F42&gt;C42,G42&gt;=0.1),"○","")</f>
        <v/>
      </c>
    </row>
    <row r="43" spans="1:9" customFormat="1" ht="19.8" x14ac:dyDescent="0.5">
      <c r="B43" s="13" t="s">
        <v>24</v>
      </c>
      <c r="C43" s="14">
        <v>300</v>
      </c>
      <c r="D43" s="14">
        <v>330</v>
      </c>
      <c r="E43" s="14">
        <v>440</v>
      </c>
      <c r="F43" s="14">
        <v>480</v>
      </c>
      <c r="G43" s="15">
        <f t="shared" si="4"/>
        <v>8.5714285714285715E-2</v>
      </c>
      <c r="H43" s="13">
        <f t="shared" si="5"/>
        <v>5</v>
      </c>
      <c r="I43" s="12" t="str">
        <f t="shared" si="6"/>
        <v/>
      </c>
    </row>
    <row r="44" spans="1:9" customFormat="1" ht="19.8" x14ac:dyDescent="0.5">
      <c r="B44" s="13" t="s">
        <v>25</v>
      </c>
      <c r="C44" s="14">
        <v>980</v>
      </c>
      <c r="D44" s="14">
        <v>1150</v>
      </c>
      <c r="E44" s="14">
        <v>1310</v>
      </c>
      <c r="F44" s="14">
        <v>1830</v>
      </c>
      <c r="G44" s="15">
        <f t="shared" si="4"/>
        <v>0.32678571428571429</v>
      </c>
      <c r="H44" s="13">
        <f t="shared" si="5"/>
        <v>1</v>
      </c>
      <c r="I44" s="12" t="str">
        <f t="shared" si="6"/>
        <v>○</v>
      </c>
    </row>
    <row r="45" spans="1:9" customFormat="1" ht="19.8" x14ac:dyDescent="0.5">
      <c r="B45" s="13" t="s">
        <v>26</v>
      </c>
      <c r="C45" s="14">
        <v>1170</v>
      </c>
      <c r="D45" s="14">
        <v>1220</v>
      </c>
      <c r="E45" s="14">
        <v>1050</v>
      </c>
      <c r="F45" s="14">
        <v>1510</v>
      </c>
      <c r="G45" s="15">
        <f t="shared" si="4"/>
        <v>0.26964285714285713</v>
      </c>
      <c r="H45" s="13">
        <f t="shared" si="5"/>
        <v>2</v>
      </c>
      <c r="I45" s="12" t="str">
        <f t="shared" si="6"/>
        <v>○</v>
      </c>
    </row>
    <row r="46" spans="1:9" customFormat="1" ht="19.8" x14ac:dyDescent="0.5">
      <c r="B46" s="12" t="s">
        <v>2</v>
      </c>
      <c r="C46" s="14">
        <f>SUM(C41:C45)</f>
        <v>3990</v>
      </c>
      <c r="D46" s="14">
        <f t="shared" ref="D46:F46" si="7">SUM(D41:D45)</f>
        <v>4340</v>
      </c>
      <c r="E46" s="14">
        <f t="shared" si="7"/>
        <v>4450</v>
      </c>
      <c r="F46" s="14">
        <f t="shared" si="7"/>
        <v>5600</v>
      </c>
    </row>
  </sheetData>
  <sortState xmlns:xlrd2="http://schemas.microsoft.com/office/spreadsheetml/2017/richdata2" ref="B15:D20">
    <sortCondition descending="1" ref="D14:D20"/>
  </sortState>
  <mergeCells count="1">
    <mergeCell ref="A2:H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問題文の図1</vt:lpstr>
      <vt:lpstr>問題文の図2</vt:lpstr>
      <vt:lpstr>提供データ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石﨑 美童</dc:creator>
  <cp:lastModifiedBy>石﨑 美童</cp:lastModifiedBy>
  <dcterms:created xsi:type="dcterms:W3CDTF">2025-08-07T01:46:24Z</dcterms:created>
  <dcterms:modified xsi:type="dcterms:W3CDTF">2026-01-13T00:45:34Z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2025-08-07T01:48:15Z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84bc5b84-cf6e-4277-98cc-736b7af1b945</vt:lpwstr>
  </property>
  <property fmtid="{D5CDD505-2E9C-101B-9397-08002B2CF9AE}" pid="8" name="MSIP_Label_636de120-feb4-432b-be4d-187154ff0480_ContentBits">
    <vt:lpwstr>2</vt:lpwstr>
  </property>
</Properties>
</file>